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e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9127"/>
  <workbookPr defaultThemeVersion="124226"/>
  <mc:AlternateContent xmlns:mc="http://schemas.openxmlformats.org/markup-compatibility/2006">
    <mc:Choice Requires="x15">
      <x15ac:absPath xmlns:x15ac="http://schemas.microsoft.com/office/spreadsheetml/2010/11/ac" url="C:\MY_DOCS\YandexDisk\Работа (ОБО Беттерманн)\01. БАЗА (ДСП)\Калькуляторы\Калькулятор BSS\"/>
    </mc:Choice>
  </mc:AlternateContent>
  <xr:revisionPtr revIDLastSave="0" documentId="13_ncr:1_{18C8294C-CD43-4F7C-BFA4-7F8DC45FA2E7}" xr6:coauthVersionLast="47" xr6:coauthVersionMax="47" xr10:uidLastSave="{00000000-0000-0000-0000-000000000000}"/>
  <bookViews>
    <workbookView xWindow="-54120" yWindow="-165" windowWidth="29040" windowHeight="15720" xr2:uid="{00000000-000D-0000-FFFF-FFFF00000000}"/>
  </bookViews>
  <sheets>
    <sheet name="Титульник" sheetId="7" r:id="rId1"/>
    <sheet name="SL" sheetId="6" state="hidden" r:id="rId2"/>
    <sheet name="Гильзы" sheetId="1" r:id="rId3"/>
    <sheet name="Блоки" sheetId="4" r:id="rId4"/>
    <sheet name="Пена" sheetId="9" r:id="rId5"/>
  </sheets>
  <definedNames>
    <definedName name="_xlnm.Print_Area" localSheetId="3">Блоки!$A$1:$BP$42</definedName>
    <definedName name="_xlnm.Print_Area" localSheetId="2">Гильзы!$A$1:$BP$35</definedName>
    <definedName name="_xlnm.Print_Area" localSheetId="4">Пена!$A$1:$BP$41</definedName>
  </definedNames>
  <calcPr calcId="181029"/>
</workbook>
</file>

<file path=xl/calcChain.xml><?xml version="1.0" encoding="utf-8"?>
<calcChain xmlns="http://schemas.openxmlformats.org/spreadsheetml/2006/main">
  <c r="AM21" i="9" l="1"/>
  <c r="AM22" i="4"/>
  <c r="AM19" i="1"/>
  <c r="U14" i="1" l="1"/>
  <c r="AM14" i="1"/>
  <c r="AG14" i="1"/>
  <c r="AA14" i="1"/>
  <c r="AM21" i="4"/>
  <c r="AM16" i="4"/>
  <c r="AG16" i="4"/>
  <c r="AA16" i="4"/>
  <c r="U16" i="4"/>
  <c r="AM16" i="9"/>
  <c r="AG16" i="9"/>
  <c r="AA16" i="9"/>
  <c r="U16" i="9"/>
  <c r="AM20" i="1"/>
  <c r="AM18" i="1" l="1"/>
  <c r="AM20" i="4"/>
  <c r="AM23" i="4"/>
  <c r="AM22" i="9"/>
  <c r="U42" i="1" l="1"/>
  <c r="U43" i="1" s="1"/>
  <c r="Z42" i="1"/>
  <c r="Z43" i="1" s="1"/>
  <c r="AE42" i="1"/>
  <c r="AE44" i="1" s="1"/>
  <c r="AN42" i="1"/>
  <c r="AN43" i="1" s="1"/>
  <c r="U45" i="1"/>
  <c r="U46" i="1" s="1"/>
  <c r="Z45" i="1"/>
  <c r="Z46" i="1" s="1"/>
  <c r="AE45" i="1"/>
  <c r="AE46" i="1" s="1"/>
  <c r="AN45" i="1"/>
  <c r="AN47" i="1" s="1"/>
  <c r="U8" i="9"/>
  <c r="AE47" i="1" l="1"/>
  <c r="AE49" i="1" s="1"/>
  <c r="AM20" i="9"/>
  <c r="U48" i="1"/>
  <c r="U44" i="1"/>
  <c r="Z48" i="1"/>
  <c r="U47" i="1"/>
  <c r="U49" i="1" s="1"/>
  <c r="Z44" i="1"/>
  <c r="AE43" i="1"/>
  <c r="AE48" i="1" s="1"/>
  <c r="AN46" i="1"/>
  <c r="AN48" i="1" s="1"/>
  <c r="AN44" i="1"/>
  <c r="AN49" i="1" s="1"/>
  <c r="Z47" i="1"/>
  <c r="U8" i="4"/>
  <c r="Z49" i="1" l="1"/>
  <c r="U8" i="1" l="1"/>
  <c r="AE52" i="1" l="1"/>
  <c r="AN52" i="1"/>
  <c r="Z51" i="1"/>
  <c r="Z52" i="1"/>
  <c r="AE51" i="1" l="1"/>
  <c r="AN51" i="1"/>
  <c r="U52" i="1" l="1"/>
  <c r="U51" i="1" l="1"/>
</calcChain>
</file>

<file path=xl/sharedStrings.xml><?xml version="1.0" encoding="utf-8"?>
<sst xmlns="http://schemas.openxmlformats.org/spreadsheetml/2006/main" count="273" uniqueCount="114">
  <si>
    <t>Объем кабеля в пене, мл</t>
  </si>
  <si>
    <t>Объем кабеля в герметике, мл</t>
  </si>
  <si>
    <t>Площадь проходки, мм2</t>
  </si>
  <si>
    <t>Объем пены без кабелей, мл</t>
  </si>
  <si>
    <t>Объем герметика без кабелей, мл</t>
  </si>
  <si>
    <t>Сечение кабеля, мм2</t>
  </si>
  <si>
    <t>ИСХОДНЫЕ ДАННЫЕ:</t>
  </si>
  <si>
    <t>РАСЧЕТ ОГНЕСТОЙКИХ ПРОХОДОК</t>
  </si>
  <si>
    <t>РАСЧЕТ ВЫПОЛНЕН:</t>
  </si>
  <si>
    <t>Дата</t>
  </si>
  <si>
    <t>Организация</t>
  </si>
  <si>
    <t>ФИО</t>
  </si>
  <si>
    <t>Телефон</t>
  </si>
  <si>
    <t>СПЕЦИФИКАЦИЯ</t>
  </si>
  <si>
    <t>№
п/п</t>
  </si>
  <si>
    <t>Наименование</t>
  </si>
  <si>
    <t>Тип</t>
  </si>
  <si>
    <t>Артикул</t>
  </si>
  <si>
    <t>Кол-во</t>
  </si>
  <si>
    <t>Ед.изм.</t>
  </si>
  <si>
    <t>шт.</t>
  </si>
  <si>
    <t>FBS-S</t>
  </si>
  <si>
    <t>FBS-PH</t>
  </si>
  <si>
    <t>Промежуточные расчеты:</t>
  </si>
  <si>
    <t>Объем пены в гильзе, мл</t>
  </si>
  <si>
    <t>Объем герметика в гильзе, мл</t>
  </si>
  <si>
    <t>Пены всего, мл:</t>
  </si>
  <si>
    <t>Герметика всего, мл:</t>
  </si>
  <si>
    <t>Емкость картриджа</t>
  </si>
  <si>
    <t>Срок хранения</t>
  </si>
  <si>
    <t>Документы</t>
  </si>
  <si>
    <t>ГОСТ Р 53310-2009</t>
  </si>
  <si>
    <t>Выход пены</t>
  </si>
  <si>
    <t>+5°C ... +30°C</t>
  </si>
  <si>
    <t>12 месяцев</t>
  </si>
  <si>
    <t>Чертеж в формате DWG</t>
  </si>
  <si>
    <t>Температура для применения</t>
  </si>
  <si>
    <t>Обрезка пены</t>
  </si>
  <si>
    <t>для кабелей в гильзах</t>
  </si>
  <si>
    <t>Минимальная толщина
покрытия</t>
  </si>
  <si>
    <t>Толщина</t>
  </si>
  <si>
    <t>Варианты проходок:</t>
  </si>
  <si>
    <t>Количество проходок:</t>
  </si>
  <si>
    <t>FBA-B200-14</t>
  </si>
  <si>
    <t>Ширина отверстия проходки, мм</t>
  </si>
  <si>
    <t>Высота отверстия проходки, мм</t>
  </si>
  <si>
    <t>Глубина отверстия проходки, мм</t>
  </si>
  <si>
    <t>Толщина проходки, мм</t>
  </si>
  <si>
    <t>КАЛЬКУЛЯТОР</t>
  </si>
  <si>
    <t>РАСЧЕТА ОГНЕСТОЙКИХ ПРОХОДОК</t>
  </si>
  <si>
    <t>Системы, препятствующие распространению огня</t>
  </si>
  <si>
    <t>Температура хранения и транспортировки</t>
  </si>
  <si>
    <t>Размер блока</t>
  </si>
  <si>
    <t>200х144х60 мм</t>
  </si>
  <si>
    <t>ASX-E</t>
  </si>
  <si>
    <t>Ширина</t>
  </si>
  <si>
    <t>Высота</t>
  </si>
  <si>
    <t>Емкость упаковки</t>
  </si>
  <si>
    <t>KS-S RU</t>
  </si>
  <si>
    <t>7203800_V1</t>
  </si>
  <si>
    <t>7203806_V1</t>
  </si>
  <si>
    <t>6838146_V1</t>
  </si>
  <si>
    <t>Маркировочная табличка (русский язык)</t>
  </si>
  <si>
    <t>IET</t>
  </si>
  <si>
    <t>IET 150</t>
  </si>
  <si>
    <t>450 мл</t>
  </si>
  <si>
    <t>через 15 мин.</t>
  </si>
  <si>
    <t>не менее 4 л</t>
  </si>
  <si>
    <t>IET 90</t>
  </si>
  <si>
    <t>3 мм</t>
  </si>
  <si>
    <t>+5°C … +40°C</t>
  </si>
  <si>
    <t>Диаметр гильзы, мм (32-325 мм)</t>
  </si>
  <si>
    <t>Длина гильзы, мм</t>
  </si>
  <si>
    <t>Количество проходок (гильз):</t>
  </si>
  <si>
    <t>Для кабелей и гильз</t>
  </si>
  <si>
    <t>7202505_V1</t>
  </si>
  <si>
    <t>Покрытие огнезащитное, ведро 5 кг</t>
  </si>
  <si>
    <t>7202312_V2</t>
  </si>
  <si>
    <t>Пистолет для экстракции огнезащитной пены</t>
  </si>
  <si>
    <t>Пена огнезащитная FBS-S 2-х компонентная, 450 мл</t>
  </si>
  <si>
    <t>Блок огнезащитный</t>
  </si>
  <si>
    <t>IET 240</t>
  </si>
  <si>
    <t>Гильзы</t>
  </si>
  <si>
    <t>Пена</t>
  </si>
  <si>
    <t>Блоки</t>
  </si>
  <si>
    <t>IET 45</t>
  </si>
  <si>
    <t>IET 180</t>
  </si>
  <si>
    <t>IET 120</t>
  </si>
  <si>
    <t>Примечания:</t>
  </si>
  <si>
    <t>FBA-S</t>
  </si>
  <si>
    <t>Состав терморасширяющийся двухкомпонентный</t>
  </si>
  <si>
    <t>6840723_V1</t>
  </si>
  <si>
    <t>Технические характеристики
пены огнезащитной FBS-S</t>
  </si>
  <si>
    <t>Технические характеристики
покрытия огнезащитного ASX-E</t>
  </si>
  <si>
    <t>Технические характеристики
блока огнезащитного FBA-B200-14</t>
  </si>
  <si>
    <t>Технические характеристики
состава терморасширяющегося FBA-S</t>
  </si>
  <si>
    <t>на основе пены огнезащитной</t>
  </si>
  <si>
    <t>на основе блоков огнезащитных</t>
  </si>
  <si>
    <t>Обрезка</t>
  </si>
  <si>
    <t>через 60 мин.</t>
  </si>
  <si>
    <t>Выход состава</t>
  </si>
  <si>
    <t>до 4 л.</t>
  </si>
  <si>
    <t>+10°C … +30°C</t>
  </si>
  <si>
    <t>На основе блоков огнезащитных</t>
  </si>
  <si>
    <t>На основе пены огнезащитной</t>
  </si>
  <si>
    <t>Предел огнестойкости</t>
  </si>
  <si>
    <t>5 кг</t>
  </si>
  <si>
    <t>+5°C ... +25°C</t>
  </si>
  <si>
    <t>1,3 кг/м2 (S=0,7 мм)</t>
  </si>
  <si>
    <t>Расход покрытия</t>
  </si>
  <si>
    <t>1. Минимальная толщина стенки гильзы 3.0 мм.
2. Покрытие огнезащитное ASX-E наносится на кабельные изделия и при наличии на все элементы кабеленесущих систем на расстояние не менее 200 мм от заделки проходки с обеих сторон.
3. Толщина сухого слоя покрытия должна составлять не менее 3,0 мм.</t>
  </si>
  <si>
    <t>36 месяцев</t>
  </si>
  <si>
    <t>1. Покрытие огнезащитное ASX-E наносится на кабельные изделия и при наличии на все элементы кабеленесущих систем на расстояние не менее 300 мм от заделки проходки с обеих сторон. 
2. Толщина сухого слоя покрытия должна составлять не менее 3,0 мм.</t>
  </si>
  <si>
    <t>1. Покрытие огнезащитное ASX-E наносится на кабельные изделия и при наличии на все элементы кабеленесущих систем на расстояние не менее 200 мм от заделки проходки с обеих сторон.
2. Толщина сухого слоя покрытия должна составлять не менее 3,0 мм.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</si>
</sst>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8" x14ac:knownFonts="1">
    <font>
      <sz val="11"/>
      <color theme="1"/>
      <name val="Calibri"/>
      <family val="2"/>
      <charset val="204"/>
      <scheme val="minor"/>
    </font>
    <font>
      <b/>
      <sz val="30"/>
      <color theme="1"/>
      <name val="Calibri"/>
      <family val="2"/>
      <charset val="204"/>
      <scheme val="minor"/>
    </font>
    <font>
      <sz val="25"/>
      <color theme="1"/>
      <name val="Calibri"/>
      <family val="2"/>
      <charset val="204"/>
      <scheme val="minor"/>
    </font>
    <font>
      <b/>
      <sz val="14"/>
      <color theme="1"/>
      <name val="Calibri"/>
      <family val="2"/>
      <charset val="204"/>
      <scheme val="minor"/>
    </font>
    <font>
      <u/>
      <sz val="11"/>
      <color theme="10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4"/>
      <color theme="1"/>
      <name val="Calibri"/>
      <family val="2"/>
      <charset val="204"/>
      <scheme val="minor"/>
    </font>
    <font>
      <b/>
      <sz val="25"/>
      <color theme="1"/>
      <name val="Calibri"/>
      <family val="2"/>
      <charset val="204"/>
      <scheme val="minor"/>
    </font>
  </fonts>
  <fills count="4">
    <fill>
      <patternFill patternType="none"/>
    </fill>
    <fill>
      <patternFill patternType="gray125"/>
    </fill>
    <fill>
      <patternFill patternType="solid">
        <fgColor rgb="FFCCFFCC"/>
        <bgColor indexed="64"/>
      </patternFill>
    </fill>
    <fill>
      <patternFill patternType="solid">
        <fgColor rgb="FFFFFFCC"/>
        <bgColor indexed="64"/>
      </patternFill>
    </fill>
  </fills>
  <borders count="53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</borders>
  <cellStyleXfs count="2">
    <xf numFmtId="0" fontId="0" fillId="0" borderId="0"/>
    <xf numFmtId="0" fontId="4" fillId="0" borderId="0" applyNumberFormat="0" applyFill="0" applyBorder="0" applyAlignment="0" applyProtection="0"/>
  </cellStyleXfs>
  <cellXfs count="208">
    <xf numFmtId="0" fontId="0" fillId="0" borderId="0" xfId="0"/>
    <xf numFmtId="0" fontId="1" fillId="0" borderId="0" xfId="0" applyFont="1" applyAlignment="1" applyProtection="1">
      <alignment vertical="center"/>
      <protection hidden="1"/>
    </xf>
    <xf numFmtId="0" fontId="0" fillId="0" borderId="0" xfId="0" applyAlignment="1" applyProtection="1">
      <alignment vertical="center"/>
      <protection hidden="1"/>
    </xf>
    <xf numFmtId="0" fontId="2" fillId="0" borderId="0" xfId="0" applyFont="1" applyAlignment="1" applyProtection="1">
      <alignment vertical="center"/>
      <protection hidden="1"/>
    </xf>
    <xf numFmtId="164" fontId="0" fillId="3" borderId="0" xfId="0" applyNumberFormat="1" applyFill="1" applyAlignment="1" applyProtection="1">
      <alignment horizontal="center" vertical="center"/>
      <protection hidden="1"/>
    </xf>
    <xf numFmtId="0" fontId="0" fillId="3" borderId="0" xfId="0" applyFill="1" applyAlignment="1" applyProtection="1">
      <alignment horizontal="center" vertical="center"/>
      <protection hidden="1"/>
    </xf>
    <xf numFmtId="0" fontId="0" fillId="0" borderId="0" xfId="0" applyAlignment="1" applyProtection="1">
      <alignment horizontal="center" vertical="center"/>
      <protection hidden="1"/>
    </xf>
    <xf numFmtId="0" fontId="0" fillId="0" borderId="0" xfId="0" applyAlignment="1">
      <alignment horizontal="center"/>
    </xf>
    <xf numFmtId="0" fontId="4" fillId="0" borderId="0" xfId="1" applyAlignment="1" applyProtection="1">
      <alignment vertical="center"/>
      <protection hidden="1"/>
    </xf>
    <xf numFmtId="0" fontId="6" fillId="0" borderId="0" xfId="0" applyFont="1" applyAlignment="1">
      <alignment horizontal="center"/>
    </xf>
    <xf numFmtId="0" fontId="1" fillId="0" borderId="8" xfId="0" applyFont="1" applyBorder="1" applyAlignment="1" applyProtection="1">
      <alignment vertical="center"/>
      <protection hidden="1"/>
    </xf>
    <xf numFmtId="0" fontId="1" fillId="0" borderId="9" xfId="0" applyFont="1" applyBorder="1" applyAlignment="1" applyProtection="1">
      <alignment vertical="center"/>
      <protection hidden="1"/>
    </xf>
    <xf numFmtId="0" fontId="2" fillId="0" borderId="23" xfId="0" applyFont="1" applyBorder="1" applyAlignment="1" applyProtection="1">
      <alignment vertical="center"/>
      <protection hidden="1"/>
    </xf>
    <xf numFmtId="0" fontId="0" fillId="0" borderId="22" xfId="0" applyBorder="1" applyAlignment="1" applyProtection="1">
      <alignment vertical="center"/>
      <protection hidden="1"/>
    </xf>
    <xf numFmtId="0" fontId="0" fillId="0" borderId="23" xfId="0" applyBorder="1" applyAlignment="1" applyProtection="1">
      <alignment vertical="center"/>
      <protection hidden="1"/>
    </xf>
    <xf numFmtId="0" fontId="0" fillId="0" borderId="22" xfId="0" applyBorder="1" applyAlignment="1" applyProtection="1">
      <alignment horizontal="center" vertical="center"/>
      <protection hidden="1"/>
    </xf>
    <xf numFmtId="0" fontId="0" fillId="0" borderId="19" xfId="0" applyBorder="1" applyAlignment="1" applyProtection="1">
      <alignment vertical="center"/>
      <protection hidden="1"/>
    </xf>
    <xf numFmtId="0" fontId="0" fillId="0" borderId="20" xfId="0" applyBorder="1" applyAlignment="1" applyProtection="1">
      <alignment vertical="center"/>
      <protection hidden="1"/>
    </xf>
    <xf numFmtId="0" fontId="0" fillId="0" borderId="20" xfId="0" applyBorder="1" applyAlignment="1" applyProtection="1">
      <alignment horizontal="center" vertical="center"/>
      <protection hidden="1"/>
    </xf>
    <xf numFmtId="0" fontId="0" fillId="0" borderId="21" xfId="0" applyBorder="1" applyAlignment="1" applyProtection="1">
      <alignment vertical="center"/>
      <protection hidden="1"/>
    </xf>
    <xf numFmtId="0" fontId="1" fillId="0" borderId="9" xfId="0" applyFont="1" applyBorder="1" applyAlignment="1" applyProtection="1">
      <alignment horizontal="center" vertical="center"/>
      <protection hidden="1"/>
    </xf>
    <xf numFmtId="0" fontId="2" fillId="0" borderId="23" xfId="0" applyFont="1" applyBorder="1" applyAlignment="1" applyProtection="1">
      <alignment horizontal="center" vertical="center"/>
      <protection hidden="1"/>
    </xf>
    <xf numFmtId="0" fontId="0" fillId="0" borderId="23" xfId="0" applyBorder="1" applyAlignment="1" applyProtection="1">
      <alignment horizontal="center" vertical="center"/>
      <protection hidden="1"/>
    </xf>
    <xf numFmtId="0" fontId="4" fillId="0" borderId="21" xfId="1" applyBorder="1" applyAlignment="1" applyProtection="1">
      <alignment vertical="center"/>
      <protection hidden="1"/>
    </xf>
    <xf numFmtId="0" fontId="1" fillId="0" borderId="8" xfId="0" applyFont="1" applyBorder="1" applyAlignment="1" applyProtection="1">
      <alignment horizontal="center" vertical="center"/>
      <protection hidden="1"/>
    </xf>
    <xf numFmtId="0" fontId="2" fillId="0" borderId="0" xfId="0" applyFont="1" applyAlignment="1" applyProtection="1">
      <alignment horizontal="center" vertical="center"/>
      <protection hidden="1"/>
    </xf>
    <xf numFmtId="0" fontId="0" fillId="0" borderId="0" xfId="0" applyAlignment="1" applyProtection="1">
      <alignment vertical="center" wrapText="1"/>
      <protection hidden="1"/>
    </xf>
    <xf numFmtId="0" fontId="0" fillId="0" borderId="23" xfId="0" applyBorder="1" applyAlignment="1" applyProtection="1">
      <alignment vertical="center" wrapText="1"/>
      <protection hidden="1"/>
    </xf>
    <xf numFmtId="0" fontId="5" fillId="0" borderId="22" xfId="0" applyFont="1" applyBorder="1" applyAlignment="1" applyProtection="1">
      <alignment vertical="center" wrapText="1"/>
      <protection hidden="1"/>
    </xf>
    <xf numFmtId="0" fontId="0" fillId="0" borderId="22" xfId="0" quotePrefix="1" applyBorder="1" applyAlignment="1" applyProtection="1">
      <alignment vertical="center"/>
      <protection hidden="1"/>
    </xf>
    <xf numFmtId="0" fontId="4" fillId="0" borderId="23" xfId="1" applyBorder="1" applyAlignment="1" applyProtection="1">
      <alignment vertical="center"/>
      <protection hidden="1"/>
    </xf>
    <xf numFmtId="0" fontId="4" fillId="0" borderId="20" xfId="1" applyBorder="1" applyAlignment="1" applyProtection="1">
      <alignment horizontal="center" vertical="center"/>
      <protection hidden="1"/>
    </xf>
    <xf numFmtId="0" fontId="0" fillId="0" borderId="20" xfId="0" applyBorder="1" applyAlignment="1" applyProtection="1">
      <alignment vertical="top" wrapText="1"/>
      <protection hidden="1"/>
    </xf>
    <xf numFmtId="1" fontId="0" fillId="0" borderId="0" xfId="0" applyNumberFormat="1" applyAlignment="1" applyProtection="1">
      <alignment vertical="center"/>
      <protection hidden="1"/>
    </xf>
    <xf numFmtId="0" fontId="7" fillId="0" borderId="0" xfId="0" applyFont="1" applyAlignment="1" applyProtection="1">
      <alignment horizontal="center" vertical="center"/>
      <protection hidden="1"/>
    </xf>
    <xf numFmtId="0" fontId="6" fillId="0" borderId="0" xfId="0" applyFont="1" applyAlignment="1">
      <alignment horizontal="center"/>
    </xf>
    <xf numFmtId="0" fontId="6" fillId="0" borderId="0" xfId="0" applyFont="1"/>
    <xf numFmtId="0" fontId="1" fillId="0" borderId="0" xfId="0" applyFont="1" applyAlignment="1" applyProtection="1">
      <alignment horizontal="center" vertical="center"/>
      <protection hidden="1"/>
    </xf>
    <xf numFmtId="0" fontId="0" fillId="0" borderId="0" xfId="0" applyAlignment="1">
      <alignment horizontal="center"/>
    </xf>
    <xf numFmtId="0" fontId="4" fillId="0" borderId="0" xfId="1" applyBorder="1" applyAlignment="1" applyProtection="1">
      <alignment horizontal="center" vertical="center"/>
      <protection hidden="1"/>
    </xf>
    <xf numFmtId="0" fontId="0" fillId="0" borderId="16" xfId="0" applyBorder="1" applyAlignment="1" applyProtection="1">
      <alignment horizontal="left" vertical="center"/>
      <protection hidden="1"/>
    </xf>
    <xf numFmtId="0" fontId="0" fillId="0" borderId="17" xfId="0" applyBorder="1" applyAlignment="1" applyProtection="1">
      <alignment horizontal="left" vertical="center"/>
      <protection hidden="1"/>
    </xf>
    <xf numFmtId="0" fontId="4" fillId="0" borderId="20" xfId="1" applyBorder="1" applyAlignment="1" applyProtection="1">
      <alignment horizontal="center" vertical="center"/>
      <protection hidden="1"/>
    </xf>
    <xf numFmtId="0" fontId="5" fillId="0" borderId="1" xfId="0" applyFont="1" applyBorder="1" applyAlignment="1" applyProtection="1">
      <alignment horizontal="center" vertical="center" wrapText="1"/>
      <protection hidden="1"/>
    </xf>
    <xf numFmtId="0" fontId="5" fillId="0" borderId="34" xfId="0" applyFont="1" applyBorder="1" applyAlignment="1" applyProtection="1">
      <alignment horizontal="center" vertical="center" wrapText="1"/>
      <protection hidden="1"/>
    </xf>
    <xf numFmtId="0" fontId="5" fillId="0" borderId="46" xfId="0" applyFont="1" applyBorder="1" applyAlignment="1" applyProtection="1">
      <alignment horizontal="center" vertical="center" wrapText="1"/>
      <protection hidden="1"/>
    </xf>
    <xf numFmtId="0" fontId="5" fillId="0" borderId="2" xfId="0" applyFont="1" applyBorder="1" applyAlignment="1" applyProtection="1">
      <alignment horizontal="center" vertical="center"/>
      <protection hidden="1"/>
    </xf>
    <xf numFmtId="0" fontId="0" fillId="0" borderId="16" xfId="0" applyBorder="1" applyAlignment="1" applyProtection="1">
      <alignment horizontal="center" vertical="center"/>
      <protection hidden="1"/>
    </xf>
    <xf numFmtId="0" fontId="0" fillId="0" borderId="24" xfId="0" applyBorder="1" applyAlignment="1" applyProtection="1">
      <alignment horizontal="center" vertical="center"/>
      <protection hidden="1"/>
    </xf>
    <xf numFmtId="0" fontId="0" fillId="0" borderId="17" xfId="0" applyBorder="1" applyAlignment="1" applyProtection="1">
      <alignment horizontal="center" vertical="center"/>
      <protection hidden="1"/>
    </xf>
    <xf numFmtId="0" fontId="0" fillId="0" borderId="36" xfId="0" applyBorder="1" applyAlignment="1" applyProtection="1">
      <alignment horizontal="center" vertical="center"/>
      <protection hidden="1"/>
    </xf>
    <xf numFmtId="0" fontId="0" fillId="0" borderId="18" xfId="0" applyBorder="1" applyAlignment="1" applyProtection="1">
      <alignment horizontal="center" vertical="center"/>
      <protection hidden="1"/>
    </xf>
    <xf numFmtId="0" fontId="0" fillId="0" borderId="11" xfId="0" applyBorder="1" applyAlignment="1" applyProtection="1">
      <alignment horizontal="center" vertical="center"/>
      <protection hidden="1"/>
    </xf>
    <xf numFmtId="0" fontId="0" fillId="0" borderId="10" xfId="0" applyBorder="1" applyAlignment="1" applyProtection="1">
      <alignment horizontal="center" vertical="center"/>
      <protection hidden="1"/>
    </xf>
    <xf numFmtId="0" fontId="0" fillId="0" borderId="6" xfId="0" applyBorder="1" applyAlignment="1" applyProtection="1">
      <alignment horizontal="center" vertical="center"/>
      <protection hidden="1"/>
    </xf>
    <xf numFmtId="0" fontId="0" fillId="0" borderId="29" xfId="0" applyBorder="1" applyAlignment="1" applyProtection="1">
      <alignment horizontal="center" vertical="center"/>
      <protection hidden="1"/>
    </xf>
    <xf numFmtId="0" fontId="0" fillId="0" borderId="12" xfId="0" applyBorder="1" applyAlignment="1" applyProtection="1">
      <alignment horizontal="center" vertical="center"/>
      <protection hidden="1"/>
    </xf>
    <xf numFmtId="0" fontId="0" fillId="0" borderId="13" xfId="0" applyBorder="1" applyAlignment="1" applyProtection="1">
      <alignment horizontal="center" vertical="center"/>
      <protection hidden="1"/>
    </xf>
    <xf numFmtId="0" fontId="0" fillId="0" borderId="25" xfId="0" applyBorder="1" applyAlignment="1" applyProtection="1">
      <alignment horizontal="center" vertical="center"/>
      <protection hidden="1"/>
    </xf>
    <xf numFmtId="0" fontId="0" fillId="0" borderId="14" xfId="0" applyBorder="1" applyAlignment="1" applyProtection="1">
      <alignment horizontal="center" vertical="center"/>
      <protection hidden="1"/>
    </xf>
    <xf numFmtId="0" fontId="0" fillId="0" borderId="37" xfId="0" applyBorder="1" applyAlignment="1" applyProtection="1">
      <alignment horizontal="center" vertical="center"/>
      <protection hidden="1"/>
    </xf>
    <xf numFmtId="0" fontId="0" fillId="0" borderId="15" xfId="0" applyBorder="1" applyAlignment="1" applyProtection="1">
      <alignment horizontal="center" vertical="center"/>
      <protection hidden="1"/>
    </xf>
    <xf numFmtId="0" fontId="5" fillId="0" borderId="3" xfId="0" applyFont="1" applyBorder="1" applyAlignment="1" applyProtection="1">
      <alignment horizontal="center" vertical="center" wrapText="1"/>
      <protection hidden="1"/>
    </xf>
    <xf numFmtId="0" fontId="5" fillId="0" borderId="5" xfId="0" applyFont="1" applyBorder="1" applyAlignment="1" applyProtection="1">
      <alignment horizontal="center" vertical="center" wrapText="1"/>
      <protection hidden="1"/>
    </xf>
    <xf numFmtId="0" fontId="5" fillId="0" borderId="4" xfId="0" applyFont="1" applyBorder="1" applyAlignment="1" applyProtection="1">
      <alignment horizontal="center" vertical="center" wrapText="1"/>
      <protection hidden="1"/>
    </xf>
    <xf numFmtId="0" fontId="0" fillId="0" borderId="26" xfId="0" applyBorder="1" applyAlignment="1" applyProtection="1">
      <alignment horizontal="center" vertical="center"/>
      <protection hidden="1"/>
    </xf>
    <xf numFmtId="0" fontId="0" fillId="0" borderId="27" xfId="0" applyBorder="1" applyAlignment="1" applyProtection="1">
      <alignment horizontal="center" vertical="center"/>
      <protection hidden="1"/>
    </xf>
    <xf numFmtId="0" fontId="0" fillId="0" borderId="29" xfId="0" quotePrefix="1" applyBorder="1" applyAlignment="1" applyProtection="1">
      <alignment horizontal="center" vertical="center" wrapText="1"/>
      <protection hidden="1"/>
    </xf>
    <xf numFmtId="0" fontId="0" fillId="0" borderId="30" xfId="0" quotePrefix="1" applyBorder="1" applyAlignment="1" applyProtection="1">
      <alignment horizontal="center" vertical="center" wrapText="1"/>
      <protection hidden="1"/>
    </xf>
    <xf numFmtId="0" fontId="0" fillId="0" borderId="39" xfId="0" quotePrefix="1" applyBorder="1" applyAlignment="1" applyProtection="1">
      <alignment horizontal="center" vertical="center" wrapText="1"/>
      <protection hidden="1"/>
    </xf>
    <xf numFmtId="0" fontId="0" fillId="0" borderId="30" xfId="0" applyBorder="1" applyAlignment="1" applyProtection="1">
      <alignment horizontal="center" vertical="center"/>
      <protection hidden="1"/>
    </xf>
    <xf numFmtId="0" fontId="0" fillId="0" borderId="39" xfId="0" applyBorder="1" applyAlignment="1" applyProtection="1">
      <alignment horizontal="center" vertical="center"/>
      <protection hidden="1"/>
    </xf>
    <xf numFmtId="0" fontId="0" fillId="0" borderId="11" xfId="0" applyBorder="1" applyAlignment="1" applyProtection="1">
      <alignment horizontal="left" vertical="center"/>
      <protection hidden="1"/>
    </xf>
    <xf numFmtId="0" fontId="0" fillId="0" borderId="6" xfId="0" applyBorder="1" applyAlignment="1" applyProtection="1">
      <alignment horizontal="left" vertical="center"/>
      <protection hidden="1"/>
    </xf>
    <xf numFmtId="0" fontId="0" fillId="0" borderId="44" xfId="0" applyBorder="1" applyAlignment="1" applyProtection="1">
      <alignment horizontal="left" vertical="center"/>
      <protection hidden="1"/>
    </xf>
    <xf numFmtId="0" fontId="0" fillId="0" borderId="30" xfId="0" applyBorder="1" applyAlignment="1" applyProtection="1">
      <alignment horizontal="left" vertical="center"/>
      <protection hidden="1"/>
    </xf>
    <xf numFmtId="0" fontId="0" fillId="0" borderId="10" xfId="0" applyBorder="1" applyAlignment="1" applyProtection="1">
      <alignment horizontal="left" vertical="center"/>
      <protection hidden="1"/>
    </xf>
    <xf numFmtId="0" fontId="0" fillId="0" borderId="47" xfId="0" applyBorder="1" applyAlignment="1" applyProtection="1">
      <alignment horizontal="left" vertical="center"/>
      <protection hidden="1"/>
    </xf>
    <xf numFmtId="0" fontId="0" fillId="0" borderId="40" xfId="0" applyBorder="1" applyAlignment="1" applyProtection="1">
      <alignment horizontal="left" vertical="center"/>
      <protection hidden="1"/>
    </xf>
    <xf numFmtId="0" fontId="0" fillId="0" borderId="28" xfId="0" applyBorder="1" applyAlignment="1" applyProtection="1">
      <alignment horizontal="left" vertical="center"/>
      <protection hidden="1"/>
    </xf>
    <xf numFmtId="0" fontId="0" fillId="0" borderId="0" xfId="0" applyAlignment="1" applyProtection="1">
      <alignment horizontal="center" vertical="center"/>
      <protection hidden="1"/>
    </xf>
    <xf numFmtId="0" fontId="0" fillId="0" borderId="6" xfId="0" quotePrefix="1" applyBorder="1" applyAlignment="1" applyProtection="1">
      <alignment horizontal="center" vertical="center"/>
      <protection hidden="1"/>
    </xf>
    <xf numFmtId="0" fontId="0" fillId="0" borderId="12" xfId="0" quotePrefix="1" applyBorder="1" applyAlignment="1" applyProtection="1">
      <alignment horizontal="center" vertical="center"/>
      <protection hidden="1"/>
    </xf>
    <xf numFmtId="0" fontId="0" fillId="0" borderId="45" xfId="0" applyBorder="1" applyAlignment="1" applyProtection="1">
      <alignment horizontal="left" vertical="center"/>
      <protection hidden="1"/>
    </xf>
    <xf numFmtId="0" fontId="0" fillId="0" borderId="41" xfId="0" applyBorder="1" applyAlignment="1" applyProtection="1">
      <alignment horizontal="left" vertical="center"/>
      <protection hidden="1"/>
    </xf>
    <xf numFmtId="0" fontId="0" fillId="0" borderId="25" xfId="0" applyBorder="1" applyAlignment="1" applyProtection="1">
      <alignment horizontal="left" vertical="center"/>
      <protection hidden="1"/>
    </xf>
    <xf numFmtId="0" fontId="0" fillId="0" borderId="11" xfId="0" applyBorder="1" applyAlignment="1" applyProtection="1">
      <alignment horizontal="left" vertical="center" wrapText="1"/>
      <protection hidden="1"/>
    </xf>
    <xf numFmtId="0" fontId="0" fillId="0" borderId="6" xfId="0" applyBorder="1" applyAlignment="1" applyProtection="1">
      <alignment horizontal="left" vertical="center" wrapText="1"/>
      <protection hidden="1"/>
    </xf>
    <xf numFmtId="0" fontId="0" fillId="0" borderId="44" xfId="0" applyBorder="1" applyAlignment="1" applyProtection="1">
      <alignment horizontal="left" vertical="center" wrapText="1"/>
      <protection hidden="1"/>
    </xf>
    <xf numFmtId="0" fontId="0" fillId="0" borderId="30" xfId="0" applyBorder="1" applyAlignment="1" applyProtection="1">
      <alignment horizontal="left" vertical="center" wrapText="1"/>
      <protection hidden="1"/>
    </xf>
    <xf numFmtId="0" fontId="0" fillId="0" borderId="10" xfId="0" applyBorder="1" applyAlignment="1" applyProtection="1">
      <alignment horizontal="left" vertical="center" wrapText="1"/>
      <protection hidden="1"/>
    </xf>
    <xf numFmtId="0" fontId="0" fillId="0" borderId="41" xfId="0" applyBorder="1" applyAlignment="1" applyProtection="1">
      <alignment horizontal="center" vertical="center"/>
      <protection hidden="1"/>
    </xf>
    <xf numFmtId="0" fontId="0" fillId="0" borderId="34" xfId="0" applyBorder="1" applyAlignment="1" applyProtection="1">
      <alignment horizontal="center" vertical="center"/>
      <protection hidden="1"/>
    </xf>
    <xf numFmtId="0" fontId="0" fillId="0" borderId="1" xfId="0" applyBorder="1" applyAlignment="1" applyProtection="1">
      <alignment horizontal="center" vertical="center" wrapText="1"/>
      <protection hidden="1"/>
    </xf>
    <xf numFmtId="0" fontId="0" fillId="0" borderId="34" xfId="0" applyBorder="1" applyAlignment="1" applyProtection="1">
      <alignment horizontal="center" vertical="center" wrapText="1"/>
      <protection hidden="1"/>
    </xf>
    <xf numFmtId="0" fontId="0" fillId="0" borderId="29" xfId="0" applyBorder="1" applyAlignment="1" applyProtection="1">
      <alignment horizontal="left" vertical="center" wrapText="1"/>
      <protection hidden="1"/>
    </xf>
    <xf numFmtId="0" fontId="0" fillId="0" borderId="37" xfId="0" applyBorder="1" applyAlignment="1" applyProtection="1">
      <alignment horizontal="left" vertical="center"/>
      <protection hidden="1"/>
    </xf>
    <xf numFmtId="0" fontId="3" fillId="0" borderId="7" xfId="0" applyFont="1" applyBorder="1" applyAlignment="1" applyProtection="1">
      <alignment horizontal="center" vertical="center"/>
      <protection hidden="1"/>
    </xf>
    <xf numFmtId="0" fontId="3" fillId="0" borderId="8" xfId="0" applyFont="1" applyBorder="1" applyAlignment="1" applyProtection="1">
      <alignment horizontal="center" vertical="center"/>
      <protection hidden="1"/>
    </xf>
    <xf numFmtId="0" fontId="3" fillId="0" borderId="9" xfId="0" applyFont="1" applyBorder="1" applyAlignment="1" applyProtection="1">
      <alignment horizontal="center" vertical="center"/>
      <protection hidden="1"/>
    </xf>
    <xf numFmtId="0" fontId="0" fillId="2" borderId="50" xfId="0" applyFill="1" applyBorder="1" applyAlignment="1" applyProtection="1">
      <alignment horizontal="center" vertical="center"/>
      <protection locked="0" hidden="1"/>
    </xf>
    <xf numFmtId="0" fontId="0" fillId="2" borderId="51" xfId="0" applyFill="1" applyBorder="1" applyAlignment="1" applyProtection="1">
      <alignment horizontal="center" vertical="center"/>
      <protection locked="0" hidden="1"/>
    </xf>
    <xf numFmtId="1" fontId="0" fillId="2" borderId="16" xfId="0" applyNumberFormat="1" applyFill="1" applyBorder="1" applyAlignment="1" applyProtection="1">
      <alignment horizontal="center" vertical="center"/>
      <protection locked="0" hidden="1"/>
    </xf>
    <xf numFmtId="1" fontId="0" fillId="2" borderId="17" xfId="0" applyNumberFormat="1" applyFill="1" applyBorder="1" applyAlignment="1" applyProtection="1">
      <alignment horizontal="center" vertical="center"/>
      <protection locked="0" hidden="1"/>
    </xf>
    <xf numFmtId="1" fontId="0" fillId="2" borderId="13" xfId="0" applyNumberFormat="1" applyFill="1" applyBorder="1" applyAlignment="1" applyProtection="1">
      <alignment horizontal="center" vertical="center"/>
      <protection locked="0" hidden="1"/>
    </xf>
    <xf numFmtId="1" fontId="0" fillId="2" borderId="14" xfId="0" applyNumberFormat="1" applyFill="1" applyBorder="1" applyAlignment="1" applyProtection="1">
      <alignment horizontal="center" vertical="center"/>
      <protection locked="0" hidden="1"/>
    </xf>
    <xf numFmtId="0" fontId="0" fillId="2" borderId="11" xfId="0" applyFill="1" applyBorder="1" applyAlignment="1" applyProtection="1">
      <alignment horizontal="center" vertical="center"/>
      <protection locked="0" hidden="1"/>
    </xf>
    <xf numFmtId="0" fontId="0" fillId="2" borderId="6" xfId="0" applyFill="1" applyBorder="1" applyAlignment="1" applyProtection="1">
      <alignment horizontal="center" vertical="center"/>
      <protection locked="0" hidden="1"/>
    </xf>
    <xf numFmtId="1" fontId="0" fillId="2" borderId="18" xfId="0" applyNumberFormat="1" applyFill="1" applyBorder="1" applyAlignment="1" applyProtection="1">
      <alignment horizontal="center" vertical="center"/>
      <protection locked="0" hidden="1"/>
    </xf>
    <xf numFmtId="0" fontId="0" fillId="2" borderId="52" xfId="0" applyFill="1" applyBorder="1" applyAlignment="1" applyProtection="1">
      <alignment horizontal="center" vertical="center"/>
      <protection locked="0" hidden="1"/>
    </xf>
    <xf numFmtId="1" fontId="0" fillId="2" borderId="15" xfId="0" applyNumberFormat="1" applyFill="1" applyBorder="1" applyAlignment="1" applyProtection="1">
      <alignment horizontal="center" vertical="center"/>
      <protection locked="0" hidden="1"/>
    </xf>
    <xf numFmtId="0" fontId="0" fillId="0" borderId="13" xfId="0" applyBorder="1" applyAlignment="1" applyProtection="1">
      <alignment horizontal="left" vertical="center"/>
      <protection hidden="1"/>
    </xf>
    <xf numFmtId="0" fontId="0" fillId="0" borderId="14" xfId="0" applyBorder="1" applyAlignment="1" applyProtection="1">
      <alignment horizontal="left" vertical="center"/>
      <protection hidden="1"/>
    </xf>
    <xf numFmtId="0" fontId="0" fillId="0" borderId="36" xfId="0" applyBorder="1" applyAlignment="1" applyProtection="1">
      <alignment horizontal="left" vertical="center"/>
      <protection hidden="1"/>
    </xf>
    <xf numFmtId="0" fontId="0" fillId="2" borderId="12" xfId="0" applyFill="1" applyBorder="1" applyAlignment="1" applyProtection="1">
      <alignment horizontal="center" vertical="center"/>
      <protection locked="0" hidden="1"/>
    </xf>
    <xf numFmtId="0" fontId="1" fillId="0" borderId="7" xfId="0" applyFont="1" applyBorder="1" applyAlignment="1" applyProtection="1">
      <alignment horizontal="center" vertical="center"/>
      <protection hidden="1"/>
    </xf>
    <xf numFmtId="0" fontId="1" fillId="0" borderId="8" xfId="0" applyFont="1" applyBorder="1" applyAlignment="1" applyProtection="1">
      <alignment horizontal="center" vertical="center"/>
      <protection hidden="1"/>
    </xf>
    <xf numFmtId="0" fontId="2" fillId="0" borderId="22" xfId="0" applyFont="1" applyBorder="1" applyAlignment="1" applyProtection="1">
      <alignment horizontal="center" vertical="center"/>
      <protection hidden="1"/>
    </xf>
    <xf numFmtId="0" fontId="2" fillId="0" borderId="0" xfId="0" applyFont="1" applyAlignment="1" applyProtection="1">
      <alignment horizontal="center" vertical="center"/>
      <protection hidden="1"/>
    </xf>
    <xf numFmtId="14" fontId="0" fillId="0" borderId="13" xfId="0" applyNumberFormat="1" applyBorder="1" applyAlignment="1" applyProtection="1">
      <alignment horizontal="left" vertical="center"/>
      <protection hidden="1"/>
    </xf>
    <xf numFmtId="14" fontId="0" fillId="0" borderId="14" xfId="0" applyNumberFormat="1" applyBorder="1" applyAlignment="1" applyProtection="1">
      <alignment horizontal="left" vertical="center"/>
      <protection hidden="1"/>
    </xf>
    <xf numFmtId="14" fontId="0" fillId="0" borderId="15" xfId="0" applyNumberFormat="1" applyBorder="1" applyAlignment="1" applyProtection="1">
      <alignment horizontal="left" vertical="center"/>
      <protection hidden="1"/>
    </xf>
    <xf numFmtId="0" fontId="0" fillId="2" borderId="16" xfId="0" applyFill="1" applyBorder="1" applyAlignment="1" applyProtection="1">
      <alignment horizontal="center" vertical="center"/>
      <protection locked="0" hidden="1"/>
    </xf>
    <xf numFmtId="0" fontId="0" fillId="2" borderId="17" xfId="0" applyFill="1" applyBorder="1" applyAlignment="1" applyProtection="1">
      <alignment horizontal="center" vertical="center"/>
      <protection locked="0" hidden="1"/>
    </xf>
    <xf numFmtId="0" fontId="0" fillId="2" borderId="18" xfId="0" applyFill="1" applyBorder="1" applyAlignment="1" applyProtection="1">
      <alignment horizontal="center" vertical="center"/>
      <protection locked="0" hidden="1"/>
    </xf>
    <xf numFmtId="0" fontId="3" fillId="0" borderId="3" xfId="0" applyFont="1" applyBorder="1" applyAlignment="1" applyProtection="1">
      <alignment horizontal="center" vertical="center"/>
      <protection hidden="1"/>
    </xf>
    <xf numFmtId="0" fontId="3" fillId="0" borderId="5" xfId="0" applyFont="1" applyBorder="1" applyAlignment="1" applyProtection="1">
      <alignment horizontal="center" vertical="center"/>
      <protection hidden="1"/>
    </xf>
    <xf numFmtId="0" fontId="0" fillId="0" borderId="2" xfId="0" applyBorder="1" applyAlignment="1" applyProtection="1">
      <alignment horizontal="center" vertical="center"/>
      <protection hidden="1"/>
    </xf>
    <xf numFmtId="0" fontId="0" fillId="0" borderId="3" xfId="0" applyBorder="1" applyAlignment="1" applyProtection="1">
      <alignment horizontal="left" vertical="center"/>
      <protection hidden="1"/>
    </xf>
    <xf numFmtId="0" fontId="0" fillId="0" borderId="5" xfId="0" applyBorder="1" applyAlignment="1" applyProtection="1">
      <alignment horizontal="left" vertical="center"/>
      <protection hidden="1"/>
    </xf>
    <xf numFmtId="0" fontId="0" fillId="0" borderId="0" xfId="0" applyAlignment="1" applyProtection="1">
      <alignment horizontal="center" vertical="center" wrapText="1"/>
      <protection hidden="1"/>
    </xf>
    <xf numFmtId="0" fontId="0" fillId="0" borderId="7" xfId="0" applyBorder="1" applyAlignment="1" applyProtection="1">
      <alignment horizontal="left" vertical="top" wrapText="1"/>
      <protection hidden="1"/>
    </xf>
    <xf numFmtId="0" fontId="0" fillId="0" borderId="8" xfId="0" applyBorder="1" applyAlignment="1" applyProtection="1">
      <alignment horizontal="left" vertical="top" wrapText="1"/>
      <protection hidden="1"/>
    </xf>
    <xf numFmtId="0" fontId="0" fillId="0" borderId="9" xfId="0" applyBorder="1" applyAlignment="1" applyProtection="1">
      <alignment horizontal="left" vertical="top" wrapText="1"/>
      <protection hidden="1"/>
    </xf>
    <xf numFmtId="0" fontId="0" fillId="0" borderId="22" xfId="0" applyBorder="1" applyAlignment="1" applyProtection="1">
      <alignment horizontal="left" vertical="top" wrapText="1"/>
      <protection hidden="1"/>
    </xf>
    <xf numFmtId="0" fontId="0" fillId="0" borderId="0" xfId="0" applyAlignment="1" applyProtection="1">
      <alignment horizontal="left" vertical="top" wrapText="1"/>
      <protection hidden="1"/>
    </xf>
    <xf numFmtId="0" fontId="0" fillId="0" borderId="23" xfId="0" applyBorder="1" applyAlignment="1" applyProtection="1">
      <alignment horizontal="left" vertical="top" wrapText="1"/>
      <protection hidden="1"/>
    </xf>
    <xf numFmtId="0" fontId="0" fillId="0" borderId="19" xfId="0" applyBorder="1" applyAlignment="1" applyProtection="1">
      <alignment horizontal="left" vertical="top" wrapText="1"/>
      <protection hidden="1"/>
    </xf>
    <xf numFmtId="0" fontId="0" fillId="0" borderId="20" xfId="0" applyBorder="1" applyAlignment="1" applyProtection="1">
      <alignment horizontal="left" vertical="top" wrapText="1"/>
      <protection hidden="1"/>
    </xf>
    <xf numFmtId="0" fontId="0" fillId="0" borderId="21" xfId="0" applyBorder="1" applyAlignment="1" applyProtection="1">
      <alignment horizontal="left" vertical="top" wrapText="1"/>
      <protection hidden="1"/>
    </xf>
    <xf numFmtId="0" fontId="3" fillId="0" borderId="1" xfId="0" applyFont="1" applyBorder="1" applyAlignment="1" applyProtection="1">
      <alignment horizontal="center" vertical="center"/>
      <protection hidden="1"/>
    </xf>
    <xf numFmtId="0" fontId="3" fillId="0" borderId="34" xfId="0" applyFont="1" applyBorder="1" applyAlignment="1" applyProtection="1">
      <alignment horizontal="center" vertical="center"/>
      <protection hidden="1"/>
    </xf>
    <xf numFmtId="0" fontId="3" fillId="0" borderId="2" xfId="0" applyFont="1" applyBorder="1" applyAlignment="1" applyProtection="1">
      <alignment horizontal="center" vertical="center"/>
      <protection hidden="1"/>
    </xf>
    <xf numFmtId="0" fontId="0" fillId="0" borderId="13" xfId="0" applyBorder="1" applyAlignment="1" applyProtection="1">
      <alignment horizontal="left" vertical="center" wrapText="1"/>
      <protection hidden="1"/>
    </xf>
    <xf numFmtId="0" fontId="0" fillId="0" borderId="14" xfId="0" applyBorder="1" applyAlignment="1" applyProtection="1">
      <alignment horizontal="left" vertical="center" wrapText="1"/>
      <protection hidden="1"/>
    </xf>
    <xf numFmtId="0" fontId="0" fillId="0" borderId="17" xfId="0" applyBorder="1" applyAlignment="1" applyProtection="1">
      <alignment horizontal="center" vertical="center" wrapText="1"/>
      <protection hidden="1"/>
    </xf>
    <xf numFmtId="0" fontId="0" fillId="0" borderId="3" xfId="0" applyBorder="1" applyAlignment="1" applyProtection="1">
      <alignment horizontal="center" vertical="center"/>
      <protection hidden="1"/>
    </xf>
    <xf numFmtId="0" fontId="0" fillId="0" borderId="5" xfId="0" applyBorder="1" applyAlignment="1" applyProtection="1">
      <alignment horizontal="center" vertical="center"/>
      <protection hidden="1"/>
    </xf>
    <xf numFmtId="0" fontId="0" fillId="0" borderId="4" xfId="0" applyBorder="1" applyAlignment="1" applyProtection="1">
      <alignment horizontal="center" vertical="center"/>
      <protection hidden="1"/>
    </xf>
    <xf numFmtId="0" fontId="0" fillId="0" borderId="45" xfId="0" applyBorder="1" applyAlignment="1" applyProtection="1">
      <alignment horizontal="center" vertical="center"/>
      <protection hidden="1"/>
    </xf>
    <xf numFmtId="0" fontId="0" fillId="0" borderId="44" xfId="0" applyBorder="1" applyAlignment="1" applyProtection="1">
      <alignment horizontal="center" vertical="center"/>
      <protection hidden="1"/>
    </xf>
    <xf numFmtId="0" fontId="0" fillId="0" borderId="7" xfId="0" applyBorder="1" applyAlignment="1" applyProtection="1">
      <alignment horizontal="center" vertical="center"/>
      <protection hidden="1"/>
    </xf>
    <xf numFmtId="0" fontId="0" fillId="0" borderId="8" xfId="0" applyBorder="1" applyAlignment="1" applyProtection="1">
      <alignment horizontal="center" vertical="center"/>
      <protection hidden="1"/>
    </xf>
    <xf numFmtId="0" fontId="0" fillId="0" borderId="9" xfId="0" applyBorder="1" applyAlignment="1" applyProtection="1">
      <alignment horizontal="center" vertical="center"/>
      <protection hidden="1"/>
    </xf>
    <xf numFmtId="0" fontId="0" fillId="0" borderId="22" xfId="0" applyBorder="1" applyAlignment="1" applyProtection="1">
      <alignment horizontal="center" vertical="center"/>
      <protection hidden="1"/>
    </xf>
    <xf numFmtId="0" fontId="0" fillId="0" borderId="23" xfId="0" applyBorder="1" applyAlignment="1" applyProtection="1">
      <alignment horizontal="center" vertical="center"/>
      <protection hidden="1"/>
    </xf>
    <xf numFmtId="0" fontId="0" fillId="0" borderId="19" xfId="0" applyBorder="1" applyAlignment="1" applyProtection="1">
      <alignment horizontal="center" vertical="center"/>
      <protection hidden="1"/>
    </xf>
    <xf numFmtId="0" fontId="0" fillId="0" borderId="20" xfId="0" applyBorder="1" applyAlignment="1" applyProtection="1">
      <alignment horizontal="center" vertical="center"/>
      <protection hidden="1"/>
    </xf>
    <xf numFmtId="0" fontId="0" fillId="0" borderId="21" xfId="0" applyBorder="1" applyAlignment="1" applyProtection="1">
      <alignment horizontal="center" vertical="center"/>
      <protection hidden="1"/>
    </xf>
    <xf numFmtId="0" fontId="0" fillId="0" borderId="46" xfId="0" applyBorder="1" applyAlignment="1" applyProtection="1">
      <alignment horizontal="center" vertical="center"/>
      <protection hidden="1"/>
    </xf>
    <xf numFmtId="0" fontId="0" fillId="0" borderId="33" xfId="0" applyBorder="1" applyAlignment="1" applyProtection="1">
      <alignment horizontal="center" vertical="center"/>
      <protection hidden="1"/>
    </xf>
    <xf numFmtId="0" fontId="0" fillId="0" borderId="42" xfId="0" applyBorder="1" applyAlignment="1" applyProtection="1">
      <alignment horizontal="left" vertical="center"/>
      <protection hidden="1"/>
    </xf>
    <xf numFmtId="0" fontId="0" fillId="0" borderId="24" xfId="0" applyBorder="1" applyAlignment="1" applyProtection="1">
      <alignment horizontal="left" vertical="center"/>
      <protection hidden="1"/>
    </xf>
    <xf numFmtId="0" fontId="0" fillId="0" borderId="42" xfId="0" applyBorder="1" applyAlignment="1" applyProtection="1">
      <alignment horizontal="center" vertical="center"/>
      <protection hidden="1"/>
    </xf>
    <xf numFmtId="0" fontId="0" fillId="2" borderId="44" xfId="0" applyFill="1" applyBorder="1" applyAlignment="1" applyProtection="1">
      <alignment horizontal="center" vertical="center"/>
      <protection locked="0" hidden="1"/>
    </xf>
    <xf numFmtId="0" fontId="0" fillId="2" borderId="30" xfId="0" applyFill="1" applyBorder="1" applyAlignment="1" applyProtection="1">
      <alignment horizontal="center" vertical="center"/>
      <protection locked="0" hidden="1"/>
    </xf>
    <xf numFmtId="0" fontId="0" fillId="2" borderId="39" xfId="0" applyFill="1" applyBorder="1" applyAlignment="1" applyProtection="1">
      <alignment horizontal="center" vertical="center"/>
      <protection locked="0" hidden="1"/>
    </xf>
    <xf numFmtId="0" fontId="0" fillId="2" borderId="7" xfId="0" applyFill="1" applyBorder="1" applyAlignment="1" applyProtection="1">
      <alignment horizontal="center" vertical="center"/>
      <protection locked="0" hidden="1"/>
    </xf>
    <xf numFmtId="0" fontId="0" fillId="2" borderId="8" xfId="0" applyFill="1" applyBorder="1" applyAlignment="1" applyProtection="1">
      <alignment horizontal="center" vertical="center"/>
      <protection locked="0" hidden="1"/>
    </xf>
    <xf numFmtId="0" fontId="0" fillId="2" borderId="9" xfId="0" applyFill="1" applyBorder="1" applyAlignment="1" applyProtection="1">
      <alignment horizontal="center" vertical="center"/>
      <protection locked="0" hidden="1"/>
    </xf>
    <xf numFmtId="0" fontId="0" fillId="0" borderId="35" xfId="0" applyBorder="1" applyAlignment="1" applyProtection="1">
      <alignment horizontal="center" vertical="center"/>
      <protection hidden="1"/>
    </xf>
    <xf numFmtId="0" fontId="0" fillId="0" borderId="31" xfId="0" applyBorder="1" applyAlignment="1" applyProtection="1">
      <alignment horizontal="center" vertical="center"/>
      <protection hidden="1"/>
    </xf>
    <xf numFmtId="0" fontId="0" fillId="0" borderId="32" xfId="0" applyBorder="1" applyAlignment="1" applyProtection="1">
      <alignment horizontal="center" vertical="center"/>
      <protection hidden="1"/>
    </xf>
    <xf numFmtId="0" fontId="0" fillId="0" borderId="48" xfId="0" applyBorder="1" applyAlignment="1" applyProtection="1">
      <alignment horizontal="center" vertical="center"/>
      <protection hidden="1"/>
    </xf>
    <xf numFmtId="0" fontId="0" fillId="0" borderId="49" xfId="0" applyBorder="1" applyAlignment="1" applyProtection="1">
      <alignment horizontal="center" vertical="center"/>
      <protection hidden="1"/>
    </xf>
    <xf numFmtId="0" fontId="0" fillId="0" borderId="38" xfId="0" applyBorder="1" applyAlignment="1" applyProtection="1">
      <alignment horizontal="center" vertical="center"/>
      <protection hidden="1"/>
    </xf>
    <xf numFmtId="0" fontId="0" fillId="0" borderId="43" xfId="0" applyBorder="1" applyAlignment="1" applyProtection="1">
      <alignment horizontal="center" vertical="center" wrapText="1"/>
      <protection hidden="1"/>
    </xf>
    <xf numFmtId="0" fontId="0" fillId="0" borderId="24" xfId="0" applyBorder="1" applyAlignment="1" applyProtection="1">
      <alignment horizontal="center" vertical="center" wrapText="1"/>
      <protection hidden="1"/>
    </xf>
    <xf numFmtId="0" fontId="3" fillId="0" borderId="4" xfId="0" applyFont="1" applyBorder="1" applyAlignment="1" applyProtection="1">
      <alignment horizontal="center" vertical="center"/>
      <protection hidden="1"/>
    </xf>
    <xf numFmtId="0" fontId="0" fillId="2" borderId="16" xfId="0" applyFill="1" applyBorder="1" applyAlignment="1" applyProtection="1">
      <alignment horizontal="left" vertical="center"/>
      <protection locked="0" hidden="1"/>
    </xf>
    <xf numFmtId="0" fontId="0" fillId="2" borderId="24" xfId="0" applyFill="1" applyBorder="1" applyAlignment="1" applyProtection="1">
      <alignment horizontal="left" vertical="center"/>
      <protection locked="0" hidden="1"/>
    </xf>
    <xf numFmtId="0" fontId="0" fillId="2" borderId="17" xfId="0" applyFill="1" applyBorder="1" applyAlignment="1" applyProtection="1">
      <alignment horizontal="left" vertical="center"/>
      <protection locked="0" hidden="1"/>
    </xf>
    <xf numFmtId="0" fontId="0" fillId="2" borderId="36" xfId="0" applyFill="1" applyBorder="1" applyAlignment="1" applyProtection="1">
      <alignment horizontal="left" vertical="center"/>
      <protection locked="0" hidden="1"/>
    </xf>
    <xf numFmtId="0" fontId="0" fillId="2" borderId="18" xfId="0" applyFill="1" applyBorder="1" applyAlignment="1" applyProtection="1">
      <alignment horizontal="left" vertical="center"/>
      <protection locked="0" hidden="1"/>
    </xf>
    <xf numFmtId="0" fontId="0" fillId="0" borderId="45" xfId="0" applyBorder="1" applyAlignment="1" applyProtection="1">
      <alignment horizontal="left" vertical="center" wrapText="1"/>
      <protection hidden="1"/>
    </xf>
    <xf numFmtId="0" fontId="0" fillId="0" borderId="41" xfId="0" applyBorder="1" applyAlignment="1" applyProtection="1">
      <alignment horizontal="left" vertical="center" wrapText="1"/>
      <protection hidden="1"/>
    </xf>
    <xf numFmtId="0" fontId="0" fillId="0" borderId="25" xfId="0" applyBorder="1" applyAlignment="1" applyProtection="1">
      <alignment horizontal="left" vertical="center" wrapText="1"/>
      <protection hidden="1"/>
    </xf>
    <xf numFmtId="0" fontId="0" fillId="0" borderId="14" xfId="0" quotePrefix="1" applyBorder="1" applyAlignment="1" applyProtection="1">
      <alignment horizontal="center" vertical="center"/>
      <protection hidden="1"/>
    </xf>
    <xf numFmtId="0" fontId="0" fillId="0" borderId="15" xfId="0" quotePrefix="1" applyBorder="1" applyAlignment="1" applyProtection="1">
      <alignment horizontal="center" vertical="center"/>
      <protection hidden="1"/>
    </xf>
    <xf numFmtId="0" fontId="5" fillId="0" borderId="2" xfId="0" applyFont="1" applyBorder="1" applyAlignment="1" applyProtection="1">
      <alignment horizontal="center" vertical="center" wrapText="1"/>
      <protection hidden="1"/>
    </xf>
    <xf numFmtId="0" fontId="0" fillId="2" borderId="11" xfId="0" applyFill="1" applyBorder="1" applyAlignment="1" applyProtection="1">
      <alignment horizontal="left" vertical="center"/>
      <protection locked="0" hidden="1"/>
    </xf>
    <xf numFmtId="0" fontId="0" fillId="2" borderId="10" xfId="0" applyFill="1" applyBorder="1" applyAlignment="1" applyProtection="1">
      <alignment horizontal="left" vertical="center"/>
      <protection locked="0" hidden="1"/>
    </xf>
    <xf numFmtId="0" fontId="0" fillId="2" borderId="6" xfId="0" applyFill="1" applyBorder="1" applyAlignment="1" applyProtection="1">
      <alignment horizontal="left" vertical="center"/>
      <protection locked="0" hidden="1"/>
    </xf>
    <xf numFmtId="0" fontId="0" fillId="2" borderId="29" xfId="0" applyFill="1" applyBorder="1" applyAlignment="1" applyProtection="1">
      <alignment horizontal="left" vertical="center"/>
      <protection locked="0" hidden="1"/>
    </xf>
    <xf numFmtId="0" fontId="0" fillId="2" borderId="12" xfId="0" applyFill="1" applyBorder="1" applyAlignment="1" applyProtection="1">
      <alignment horizontal="left" vertical="center"/>
      <protection locked="0" hidden="1"/>
    </xf>
    <xf numFmtId="1" fontId="0" fillId="2" borderId="43" xfId="0" applyNumberFormat="1" applyFill="1" applyBorder="1" applyAlignment="1" applyProtection="1">
      <alignment horizontal="center" vertical="center"/>
      <protection locked="0" hidden="1"/>
    </xf>
    <xf numFmtId="1" fontId="0" fillId="2" borderId="42" xfId="0" applyNumberFormat="1" applyFill="1" applyBorder="1" applyAlignment="1" applyProtection="1">
      <alignment horizontal="center" vertical="center"/>
      <protection locked="0" hidden="1"/>
    </xf>
    <xf numFmtId="1" fontId="0" fillId="2" borderId="38" xfId="0" applyNumberFormat="1" applyFill="1" applyBorder="1" applyAlignment="1" applyProtection="1">
      <alignment horizontal="center" vertical="center"/>
      <protection locked="0" hidden="1"/>
    </xf>
    <xf numFmtId="0" fontId="0" fillId="0" borderId="43" xfId="0" applyBorder="1" applyAlignment="1" applyProtection="1">
      <alignment horizontal="left" vertical="center"/>
      <protection hidden="1"/>
    </xf>
    <xf numFmtId="0" fontId="0" fillId="0" borderId="38" xfId="0" applyBorder="1" applyAlignment="1" applyProtection="1">
      <alignment horizontal="left" vertical="center"/>
      <protection hidden="1"/>
    </xf>
    <xf numFmtId="0" fontId="0" fillId="0" borderId="39" xfId="0" applyBorder="1" applyAlignment="1" applyProtection="1">
      <alignment horizontal="left" vertical="center"/>
      <protection hidden="1"/>
    </xf>
    <xf numFmtId="0" fontId="0" fillId="0" borderId="35" xfId="0" applyBorder="1" applyAlignment="1" applyProtection="1">
      <alignment horizontal="left" vertical="center"/>
      <protection hidden="1"/>
    </xf>
    <xf numFmtId="14" fontId="0" fillId="0" borderId="25" xfId="0" applyNumberFormat="1" applyBorder="1" applyAlignment="1" applyProtection="1">
      <alignment horizontal="left" vertical="center"/>
      <protection hidden="1"/>
    </xf>
    <xf numFmtId="0" fontId="0" fillId="0" borderId="15" xfId="0" applyBorder="1" applyAlignment="1" applyProtection="1">
      <alignment horizontal="left" vertical="center"/>
      <protection hidden="1"/>
    </xf>
    <xf numFmtId="0" fontId="0" fillId="0" borderId="4" xfId="0" applyBorder="1" applyAlignment="1" applyProtection="1">
      <alignment horizontal="left" vertical="center"/>
      <protection hidden="1"/>
    </xf>
    <xf numFmtId="0" fontId="0" fillId="0" borderId="3" xfId="0" applyBorder="1" applyAlignment="1" applyProtection="1">
      <alignment horizontal="center" vertical="center" wrapText="1"/>
      <protection hidden="1"/>
    </xf>
    <xf numFmtId="0" fontId="0" fillId="0" borderId="33" xfId="0" applyBorder="1" applyAlignment="1" applyProtection="1">
      <alignment horizontal="center" vertical="center" wrapText="1"/>
      <protection hidden="1"/>
    </xf>
    <xf numFmtId="0" fontId="0" fillId="0" borderId="43" xfId="0" applyBorder="1" applyAlignment="1" applyProtection="1">
      <alignment horizontal="center" vertical="center"/>
      <protection hidden="1"/>
    </xf>
  </cellXfs>
  <cellStyles count="2">
    <cellStyle name="Гиперссылка" xfId="1" builtinId="8"/>
    <cellStyle name="Обычный" xfId="0" builtinId="0"/>
  </cellStyles>
  <dxfs count="0"/>
  <tableStyles count="0" defaultTableStyle="TableStyleMedium2" defaultPivotStyle="PivotStyleLight16"/>
  <colors>
    <mruColors>
      <color rgb="FFCCFFCC"/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hyperlink" Target="#&#1041;&#1083;&#1086;&#1082;&#1080;!A1"/><Relationship Id="rId2" Type="http://schemas.openxmlformats.org/officeDocument/2006/relationships/image" Target="../media/image2.png"/><Relationship Id="rId1" Type="http://schemas.openxmlformats.org/officeDocument/2006/relationships/hyperlink" Target="#&#1043;&#1080;&#1083;&#1100;&#1079;&#1099;!A1"/><Relationship Id="rId6" Type="http://schemas.openxmlformats.org/officeDocument/2006/relationships/image" Target="../media/image4.png"/><Relationship Id="rId5" Type="http://schemas.openxmlformats.org/officeDocument/2006/relationships/hyperlink" Target="#&#1055;&#1077;&#1085;&#1072;!A1"/><Relationship Id="rId4" Type="http://schemas.openxmlformats.org/officeDocument/2006/relationships/image" Target="../media/image3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image" Target="../media/image6.png"/><Relationship Id="rId1" Type="http://schemas.openxmlformats.org/officeDocument/2006/relationships/image" Target="../media/image5.png"/><Relationship Id="rId4" Type="http://schemas.openxmlformats.org/officeDocument/2006/relationships/image" Target="../media/image8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2" Type="http://schemas.openxmlformats.org/officeDocument/2006/relationships/image" Target="../media/image6.png"/><Relationship Id="rId1" Type="http://schemas.openxmlformats.org/officeDocument/2006/relationships/image" Target="../media/image5.png"/><Relationship Id="rId5" Type="http://schemas.openxmlformats.org/officeDocument/2006/relationships/image" Target="../media/image11.png"/><Relationship Id="rId4" Type="http://schemas.openxmlformats.org/officeDocument/2006/relationships/image" Target="../media/image7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image" Target="../media/image6.png"/><Relationship Id="rId1" Type="http://schemas.openxmlformats.org/officeDocument/2006/relationships/image" Target="../media/image5.png"/><Relationship Id="rId4" Type="http://schemas.openxmlformats.org/officeDocument/2006/relationships/image" Target="../media/image1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9</xdr:row>
      <xdr:rowOff>0</xdr:rowOff>
    </xdr:from>
    <xdr:to>
      <xdr:col>9</xdr:col>
      <xdr:colOff>4112</xdr:colOff>
      <xdr:row>22</xdr:row>
      <xdr:rowOff>95325</xdr:rowOff>
    </xdr:to>
    <xdr:pic>
      <xdr:nvPicPr>
        <xdr:cNvPr id="5" name="Рисунок 4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408665E-A1A2-A59D-2919-EC42109016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048000" y="2514600"/>
          <a:ext cx="2442512" cy="2448000"/>
        </a:xfrm>
        <a:prstGeom prst="rect">
          <a:avLst/>
        </a:prstGeom>
        <a:effectLst>
          <a:outerShdw blurRad="50800" dist="38100" dir="2700000" sx="102000" sy="102000" algn="tl" rotWithShape="0">
            <a:prstClr val="black">
              <a:alpha val="40000"/>
            </a:prstClr>
          </a:outerShdw>
        </a:effectLst>
      </xdr:spPr>
    </xdr:pic>
    <xdr:clientData/>
  </xdr:twoCellAnchor>
  <xdr:twoCellAnchor editAs="oneCell">
    <xdr:from>
      <xdr:col>10</xdr:col>
      <xdr:colOff>163830</xdr:colOff>
      <xdr:row>9</xdr:row>
      <xdr:rowOff>0</xdr:rowOff>
    </xdr:from>
    <xdr:to>
      <xdr:col>14</xdr:col>
      <xdr:colOff>182974</xdr:colOff>
      <xdr:row>22</xdr:row>
      <xdr:rowOff>95325</xdr:rowOff>
    </xdr:to>
    <xdr:pic>
      <xdr:nvPicPr>
        <xdr:cNvPr id="6" name="Рисунок 5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ED0E6DCF-EFC9-B0ED-3BEC-9E334220B3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6259830" y="2514600"/>
          <a:ext cx="2457544" cy="2448000"/>
        </a:xfrm>
        <a:prstGeom prst="rect">
          <a:avLst/>
        </a:prstGeom>
        <a:effectLst>
          <a:outerShdw blurRad="50800" dist="38100" dir="2700000" sx="102000" sy="102000" algn="tl" rotWithShape="0">
            <a:prstClr val="black">
              <a:alpha val="40000"/>
            </a:prstClr>
          </a:outerShdw>
        </a:effectLst>
      </xdr:spPr>
    </xdr:pic>
    <xdr:clientData/>
  </xdr:twoCellAnchor>
  <xdr:twoCellAnchor editAs="oneCell">
    <xdr:from>
      <xdr:col>16</xdr:col>
      <xdr:colOff>0</xdr:colOff>
      <xdr:row>9</xdr:row>
      <xdr:rowOff>0</xdr:rowOff>
    </xdr:from>
    <xdr:to>
      <xdr:col>19</xdr:col>
      <xdr:colOff>591427</xdr:colOff>
      <xdr:row>22</xdr:row>
      <xdr:rowOff>95325</xdr:rowOff>
    </xdr:to>
    <xdr:pic>
      <xdr:nvPicPr>
        <xdr:cNvPr id="11" name="Рисунок 10">
          <a:hlinkClick xmlns:r="http://schemas.openxmlformats.org/officeDocument/2006/relationships" r:id="rId5"/>
          <a:extLst>
            <a:ext uri="{FF2B5EF4-FFF2-40B4-BE49-F238E27FC236}">
              <a16:creationId xmlns:a16="http://schemas.microsoft.com/office/drawing/2014/main" id="{E26DD16F-FFF8-2DA3-E956-06F8F89605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9744075" y="2514600"/>
          <a:ext cx="2420227" cy="2448000"/>
        </a:xfrm>
        <a:prstGeom prst="rect">
          <a:avLst/>
        </a:prstGeom>
        <a:effectLst>
          <a:outerShdw blurRad="50800" dist="38100" dir="2700000" sx="102000" sy="102000" algn="tl" rotWithShape="0">
            <a:prstClr val="black">
              <a:alpha val="40000"/>
            </a:prstClr>
          </a:outerShdw>
        </a:effec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59</xdr:col>
      <xdr:colOff>125169</xdr:colOff>
      <xdr:row>0</xdr:row>
      <xdr:rowOff>58158</xdr:rowOff>
    </xdr:from>
    <xdr:to>
      <xdr:col>66</xdr:col>
      <xdr:colOff>173839</xdr:colOff>
      <xdr:row>2</xdr:row>
      <xdr:rowOff>55188</xdr:rowOff>
    </xdr:to>
    <xdr:pic>
      <xdr:nvPicPr>
        <xdr:cNvPr id="15" name="Рисунок 14">
          <a:extLst>
            <a:ext uri="{FF2B5EF4-FFF2-40B4-BE49-F238E27FC236}">
              <a16:creationId xmlns:a16="http://schemas.microsoft.com/office/drawing/2014/main" id="{95B41EB7-E03C-4A0C-BF04-81E090B6DB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03522" y="58158"/>
          <a:ext cx="1307539" cy="897311"/>
        </a:xfrm>
        <a:prstGeom prst="rect">
          <a:avLst/>
        </a:prstGeom>
      </xdr:spPr>
    </xdr:pic>
    <xdr:clientData/>
  </xdr:twoCellAnchor>
  <xdr:twoCellAnchor editAs="oneCell">
    <xdr:from>
      <xdr:col>4</xdr:col>
      <xdr:colOff>128529</xdr:colOff>
      <xdr:row>23</xdr:row>
      <xdr:rowOff>0</xdr:rowOff>
    </xdr:from>
    <xdr:to>
      <xdr:col>13</xdr:col>
      <xdr:colOff>56157</xdr:colOff>
      <xdr:row>26</xdr:row>
      <xdr:rowOff>170839</xdr:rowOff>
    </xdr:to>
    <xdr:pic>
      <xdr:nvPicPr>
        <xdr:cNvPr id="2" name="Рисунок 1">
          <a:extLst>
            <a:ext uri="{FF2B5EF4-FFF2-40B4-BE49-F238E27FC236}">
              <a16:creationId xmlns:a16="http://schemas.microsoft.com/office/drawing/2014/main" id="{8890D821-956D-C8A4-6E6B-14A27F341D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845705" y="4953000"/>
          <a:ext cx="1537466" cy="712531"/>
        </a:xfrm>
        <a:prstGeom prst="rect">
          <a:avLst/>
        </a:prstGeom>
      </xdr:spPr>
    </xdr:pic>
    <xdr:clientData/>
  </xdr:twoCellAnchor>
  <xdr:twoCellAnchor editAs="oneCell">
    <xdr:from>
      <xdr:col>26</xdr:col>
      <xdr:colOff>98725</xdr:colOff>
      <xdr:row>23</xdr:row>
      <xdr:rowOff>0</xdr:rowOff>
    </xdr:from>
    <xdr:to>
      <xdr:col>29</xdr:col>
      <xdr:colOff>94315</xdr:colOff>
      <xdr:row>26</xdr:row>
      <xdr:rowOff>170876</xdr:rowOff>
    </xdr:to>
    <xdr:pic>
      <xdr:nvPicPr>
        <xdr:cNvPr id="9" name="Рисунок 8">
          <a:extLst>
            <a:ext uri="{FF2B5EF4-FFF2-40B4-BE49-F238E27FC236}">
              <a16:creationId xmlns:a16="http://schemas.microsoft.com/office/drawing/2014/main" id="{299CB474-F09F-4F93-71BE-4329CCCA14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760372" y="5132294"/>
          <a:ext cx="537282" cy="712568"/>
        </a:xfrm>
        <a:prstGeom prst="rect">
          <a:avLst/>
        </a:prstGeom>
      </xdr:spPr>
    </xdr:pic>
    <xdr:clientData/>
  </xdr:twoCellAnchor>
  <xdr:twoCellAnchor editAs="oneCell">
    <xdr:from>
      <xdr:col>45</xdr:col>
      <xdr:colOff>0</xdr:colOff>
      <xdr:row>3</xdr:row>
      <xdr:rowOff>0</xdr:rowOff>
    </xdr:from>
    <xdr:to>
      <xdr:col>67</xdr:col>
      <xdr:colOff>15529</xdr:colOff>
      <xdr:row>19</xdr:row>
      <xdr:rowOff>114511</xdr:rowOff>
    </xdr:to>
    <xdr:pic>
      <xdr:nvPicPr>
        <xdr:cNvPr id="3" name="Рисунок 2">
          <a:extLst>
            <a:ext uri="{FF2B5EF4-FFF2-40B4-BE49-F238E27FC236}">
              <a16:creationId xmlns:a16="http://schemas.microsoft.com/office/drawing/2014/main" id="{8FADB630-271B-2271-819E-F3C1E7F49B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8068235" y="1086971"/>
          <a:ext cx="3960000" cy="321854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59</xdr:col>
      <xdr:colOff>119009</xdr:colOff>
      <xdr:row>0</xdr:row>
      <xdr:rowOff>54573</xdr:rowOff>
    </xdr:from>
    <xdr:to>
      <xdr:col>66</xdr:col>
      <xdr:colOff>167679</xdr:colOff>
      <xdr:row>2</xdr:row>
      <xdr:rowOff>55413</xdr:rowOff>
    </xdr:to>
    <xdr:pic>
      <xdr:nvPicPr>
        <xdr:cNvPr id="12" name="Рисунок 11">
          <a:extLst>
            <a:ext uri="{FF2B5EF4-FFF2-40B4-BE49-F238E27FC236}">
              <a16:creationId xmlns:a16="http://schemas.microsoft.com/office/drawing/2014/main" id="{00000000-0008-0000-03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97362" y="54573"/>
          <a:ext cx="1311349" cy="897311"/>
        </a:xfrm>
        <a:prstGeom prst="rect">
          <a:avLst/>
        </a:prstGeom>
      </xdr:spPr>
    </xdr:pic>
    <xdr:clientData/>
  </xdr:twoCellAnchor>
  <xdr:twoCellAnchor editAs="oneCell">
    <xdr:from>
      <xdr:col>23</xdr:col>
      <xdr:colOff>147359</xdr:colOff>
      <xdr:row>26</xdr:row>
      <xdr:rowOff>0</xdr:rowOff>
    </xdr:from>
    <xdr:to>
      <xdr:col>32</xdr:col>
      <xdr:colOff>54033</xdr:colOff>
      <xdr:row>29</xdr:row>
      <xdr:rowOff>174648</xdr:rowOff>
    </xdr:to>
    <xdr:pic>
      <xdr:nvPicPr>
        <xdr:cNvPr id="2" name="Рисунок 1">
          <a:extLst>
            <a:ext uri="{FF2B5EF4-FFF2-40B4-BE49-F238E27FC236}">
              <a16:creationId xmlns:a16="http://schemas.microsoft.com/office/drawing/2014/main" id="{A98C92DF-26C8-016B-BA03-A5CB021A88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271124" y="5670176"/>
          <a:ext cx="1514606" cy="712531"/>
        </a:xfrm>
        <a:prstGeom prst="rect">
          <a:avLst/>
        </a:prstGeom>
      </xdr:spPr>
    </xdr:pic>
    <xdr:clientData/>
  </xdr:twoCellAnchor>
  <xdr:twoCellAnchor editAs="oneCell">
    <xdr:from>
      <xdr:col>5</xdr:col>
      <xdr:colOff>40790</xdr:colOff>
      <xdr:row>26</xdr:row>
      <xdr:rowOff>16922</xdr:rowOff>
    </xdr:from>
    <xdr:to>
      <xdr:col>12</xdr:col>
      <xdr:colOff>151169</xdr:colOff>
      <xdr:row>29</xdr:row>
      <xdr:rowOff>171747</xdr:rowOff>
    </xdr:to>
    <xdr:pic>
      <xdr:nvPicPr>
        <xdr:cNvPr id="14" name="Рисунок 13">
          <a:extLst>
            <a:ext uri="{FF2B5EF4-FFF2-40B4-BE49-F238E27FC236}">
              <a16:creationId xmlns:a16="http://schemas.microsoft.com/office/drawing/2014/main" id="{B7C81E77-88A0-F0BE-89FE-3E7FC6F452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937261" y="5687098"/>
          <a:ext cx="1365437" cy="692708"/>
        </a:xfrm>
        <a:prstGeom prst="rect">
          <a:avLst/>
        </a:prstGeom>
      </xdr:spPr>
    </xdr:pic>
    <xdr:clientData/>
  </xdr:twoCellAnchor>
  <xdr:twoCellAnchor editAs="oneCell">
    <xdr:from>
      <xdr:col>45</xdr:col>
      <xdr:colOff>98726</xdr:colOff>
      <xdr:row>26</xdr:row>
      <xdr:rowOff>0</xdr:rowOff>
    </xdr:from>
    <xdr:to>
      <xdr:col>48</xdr:col>
      <xdr:colOff>90505</xdr:colOff>
      <xdr:row>29</xdr:row>
      <xdr:rowOff>174685</xdr:rowOff>
    </xdr:to>
    <xdr:pic>
      <xdr:nvPicPr>
        <xdr:cNvPr id="4" name="Рисунок 3">
          <a:extLst>
            <a:ext uri="{FF2B5EF4-FFF2-40B4-BE49-F238E27FC236}">
              <a16:creationId xmlns:a16="http://schemas.microsoft.com/office/drawing/2014/main" id="{3DEA41A4-15C0-45B5-8774-3C16CDA6E8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8166961" y="5670176"/>
          <a:ext cx="529662" cy="712568"/>
        </a:xfrm>
        <a:prstGeom prst="rect">
          <a:avLst/>
        </a:prstGeom>
      </xdr:spPr>
    </xdr:pic>
    <xdr:clientData/>
  </xdr:twoCellAnchor>
  <xdr:twoCellAnchor editAs="oneCell">
    <xdr:from>
      <xdr:col>45</xdr:col>
      <xdr:colOff>0</xdr:colOff>
      <xdr:row>3</xdr:row>
      <xdr:rowOff>0</xdr:rowOff>
    </xdr:from>
    <xdr:to>
      <xdr:col>67</xdr:col>
      <xdr:colOff>15529</xdr:colOff>
      <xdr:row>21</xdr:row>
      <xdr:rowOff>134006</xdr:rowOff>
    </xdr:to>
    <xdr:pic>
      <xdr:nvPicPr>
        <xdr:cNvPr id="5" name="Рисунок 4">
          <a:extLst>
            <a:ext uri="{FF2B5EF4-FFF2-40B4-BE49-F238E27FC236}">
              <a16:creationId xmlns:a16="http://schemas.microsoft.com/office/drawing/2014/main" id="{9B30D8EE-6A5C-AF0A-43E7-0250F76BE5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8068235" y="1084729"/>
          <a:ext cx="3960000" cy="3576453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59</xdr:col>
      <xdr:colOff>91327</xdr:colOff>
      <xdr:row>0</xdr:row>
      <xdr:rowOff>55804</xdr:rowOff>
    </xdr:from>
    <xdr:to>
      <xdr:col>67</xdr:col>
      <xdr:colOff>15948</xdr:colOff>
      <xdr:row>2</xdr:row>
      <xdr:rowOff>54739</xdr:rowOff>
    </xdr:to>
    <xdr:pic>
      <xdr:nvPicPr>
        <xdr:cNvPr id="2" name="Рисунок 1">
          <a:extLst>
            <a:ext uri="{FF2B5EF4-FFF2-40B4-BE49-F238E27FC236}">
              <a16:creationId xmlns:a16="http://schemas.microsoft.com/office/drawing/2014/main" id="{199E3642-274D-404D-B596-3DFD65F5B2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9680" y="55804"/>
          <a:ext cx="1349449" cy="895406"/>
        </a:xfrm>
        <a:prstGeom prst="rect">
          <a:avLst/>
        </a:prstGeom>
      </xdr:spPr>
    </xdr:pic>
    <xdr:clientData/>
  </xdr:twoCellAnchor>
  <xdr:twoCellAnchor editAs="oneCell">
    <xdr:from>
      <xdr:col>4</xdr:col>
      <xdr:colOff>143547</xdr:colOff>
      <xdr:row>25</xdr:row>
      <xdr:rowOff>0</xdr:rowOff>
    </xdr:from>
    <xdr:to>
      <xdr:col>13</xdr:col>
      <xdr:colOff>59745</xdr:colOff>
      <xdr:row>28</xdr:row>
      <xdr:rowOff>174648</xdr:rowOff>
    </xdr:to>
    <xdr:pic>
      <xdr:nvPicPr>
        <xdr:cNvPr id="9" name="Рисунок 8">
          <a:extLst>
            <a:ext uri="{FF2B5EF4-FFF2-40B4-BE49-F238E27FC236}">
              <a16:creationId xmlns:a16="http://schemas.microsoft.com/office/drawing/2014/main" id="{952B045B-6206-96A1-1BB0-F9EC846A19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860723" y="5490882"/>
          <a:ext cx="1529846" cy="712531"/>
        </a:xfrm>
        <a:prstGeom prst="rect">
          <a:avLst/>
        </a:prstGeom>
      </xdr:spPr>
    </xdr:pic>
    <xdr:clientData/>
  </xdr:twoCellAnchor>
  <xdr:twoCellAnchor editAs="oneCell">
    <xdr:from>
      <xdr:col>26</xdr:col>
      <xdr:colOff>78218</xdr:colOff>
      <xdr:row>25</xdr:row>
      <xdr:rowOff>0</xdr:rowOff>
    </xdr:from>
    <xdr:to>
      <xdr:col>29</xdr:col>
      <xdr:colOff>87143</xdr:colOff>
      <xdr:row>28</xdr:row>
      <xdr:rowOff>174685</xdr:rowOff>
    </xdr:to>
    <xdr:pic>
      <xdr:nvPicPr>
        <xdr:cNvPr id="3" name="Рисунок 2">
          <a:extLst>
            <a:ext uri="{FF2B5EF4-FFF2-40B4-BE49-F238E27FC236}">
              <a16:creationId xmlns:a16="http://schemas.microsoft.com/office/drawing/2014/main" id="{EEB800FA-21F9-4ADB-8949-5045881C86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739865" y="5490882"/>
          <a:ext cx="546807" cy="712568"/>
        </a:xfrm>
        <a:prstGeom prst="rect">
          <a:avLst/>
        </a:prstGeom>
      </xdr:spPr>
    </xdr:pic>
    <xdr:clientData/>
  </xdr:twoCellAnchor>
  <xdr:twoCellAnchor editAs="oneCell">
    <xdr:from>
      <xdr:col>45</xdr:col>
      <xdr:colOff>0</xdr:colOff>
      <xdr:row>3</xdr:row>
      <xdr:rowOff>1</xdr:rowOff>
    </xdr:from>
    <xdr:to>
      <xdr:col>67</xdr:col>
      <xdr:colOff>15529</xdr:colOff>
      <xdr:row>20</xdr:row>
      <xdr:rowOff>119037</xdr:rowOff>
    </xdr:to>
    <xdr:pic>
      <xdr:nvPicPr>
        <xdr:cNvPr id="5" name="Рисунок 4">
          <a:extLst>
            <a:ext uri="{FF2B5EF4-FFF2-40B4-BE49-F238E27FC236}">
              <a16:creationId xmlns:a16="http://schemas.microsoft.com/office/drawing/2014/main" id="{19C63C7A-275E-DBDA-DDA4-8E49D308EA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8068235" y="1084730"/>
          <a:ext cx="3960000" cy="338218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hyperlink" Target="Downloads\&#1055;&#1088;&#1086;&#1093;&#1086;&#1076;&#1082;&#1072;%20(&#1075;&#1080;&#1083;&#1100;&#1079;&#1099;).dwg" TargetMode="External"/><Relationship Id="rId1" Type="http://schemas.openxmlformats.org/officeDocument/2006/relationships/hyperlink" Target="Downloads\&#1063;&#1077;&#1088;&#1090;&#1077;&#1078;.dwg" TargetMode="External"/><Relationship Id="rId5" Type="http://schemas.openxmlformats.org/officeDocument/2006/relationships/image" Target="../media/image1.jpeg"/><Relationship Id="rId4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.bin"/><Relationship Id="rId2" Type="http://schemas.openxmlformats.org/officeDocument/2006/relationships/hyperlink" Target="Downloads\&#1055;&#1088;&#1086;&#1093;&#1086;&#1076;&#1082;&#1072;%20(&#1073;&#1083;&#1086;&#1082;&#1080;).dwg" TargetMode="External"/><Relationship Id="rId1" Type="http://schemas.openxmlformats.org/officeDocument/2006/relationships/hyperlink" Target="Downloads\&#1063;&#1077;&#1088;&#1090;&#1077;&#1078;.dwg" TargetMode="External"/><Relationship Id="rId5" Type="http://schemas.openxmlformats.org/officeDocument/2006/relationships/image" Target="../media/image9.png"/><Relationship Id="rId4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.bin"/><Relationship Id="rId2" Type="http://schemas.openxmlformats.org/officeDocument/2006/relationships/hyperlink" Target="Downloads\&#1055;&#1088;&#1086;&#1093;&#1086;&#1076;&#1082;&#1072;%20(&#1087;&#1077;&#1085;&#1072;).dwg" TargetMode="External"/><Relationship Id="rId1" Type="http://schemas.openxmlformats.org/officeDocument/2006/relationships/hyperlink" Target="Downloads\&#1063;&#1077;&#1088;&#1090;&#1077;&#1078;.dwg" TargetMode="External"/><Relationship Id="rId5" Type="http://schemas.openxmlformats.org/officeDocument/2006/relationships/image" Target="../media/image9.png"/><Relationship Id="rId4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F1:T9"/>
  <sheetViews>
    <sheetView showGridLines="0" tabSelected="1" zoomScaleNormal="100" workbookViewId="0"/>
  </sheetViews>
  <sheetFormatPr defaultRowHeight="14.4" x14ac:dyDescent="0.3"/>
  <cols>
    <col min="16" max="16" width="8.77734375" customWidth="1"/>
  </cols>
  <sheetData>
    <row r="1" spans="6:20" ht="32.4" x14ac:dyDescent="0.3">
      <c r="F1" s="34" t="s">
        <v>50</v>
      </c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  <c r="R1" s="34"/>
      <c r="S1" s="34"/>
      <c r="T1" s="34"/>
    </row>
    <row r="4" spans="6:20" ht="38.4" x14ac:dyDescent="0.3">
      <c r="F4" s="37" t="s">
        <v>48</v>
      </c>
      <c r="G4" s="37"/>
      <c r="H4" s="37"/>
      <c r="I4" s="37"/>
      <c r="J4" s="37"/>
      <c r="K4" s="37"/>
      <c r="L4" s="37"/>
      <c r="M4" s="37"/>
      <c r="N4" s="37"/>
      <c r="O4" s="37"/>
      <c r="P4" s="37"/>
      <c r="Q4" s="37"/>
      <c r="R4" s="37"/>
      <c r="S4" s="37"/>
      <c r="T4" s="37"/>
    </row>
    <row r="6" spans="6:20" ht="38.4" x14ac:dyDescent="0.3">
      <c r="F6" s="37" t="s">
        <v>49</v>
      </c>
      <c r="G6" s="37"/>
      <c r="H6" s="37"/>
      <c r="I6" s="37"/>
      <c r="J6" s="37"/>
      <c r="K6" s="37"/>
      <c r="L6" s="37"/>
      <c r="M6" s="37"/>
      <c r="N6" s="37"/>
      <c r="O6" s="37"/>
      <c r="P6" s="37"/>
      <c r="Q6" s="37"/>
      <c r="R6" s="37"/>
      <c r="S6" s="37"/>
      <c r="T6" s="37"/>
    </row>
    <row r="9" spans="6:20" s="9" customFormat="1" ht="18" x14ac:dyDescent="0.35">
      <c r="F9" s="35" t="s">
        <v>74</v>
      </c>
      <c r="G9" s="35"/>
      <c r="H9" s="35"/>
      <c r="I9" s="35"/>
      <c r="K9" s="36" t="s">
        <v>103</v>
      </c>
      <c r="L9" s="36"/>
      <c r="M9" s="36"/>
      <c r="N9" s="36"/>
      <c r="O9" s="36"/>
      <c r="Q9" s="35" t="s">
        <v>104</v>
      </c>
      <c r="R9" s="35"/>
      <c r="S9" s="35"/>
      <c r="T9" s="35"/>
    </row>
  </sheetData>
  <sheetProtection algorithmName="SHA-512" hashValue="fBLQ9WNBrR/4OWhpdF0aNP7a7eJBl5TeOv7LtxPWUbAd5CHjBTMKk7+hpzKlCjB5AL4WN9jzwxqehg4tpR7QeA==" saltValue="Y9gF9GyPSICE6pR37AQ2fQ==" spinCount="100000" sheet="1" objects="1" scenarios="1"/>
  <mergeCells count="6">
    <mergeCell ref="F1:T1"/>
    <mergeCell ref="F9:I9"/>
    <mergeCell ref="Q9:T9"/>
    <mergeCell ref="K9:O9"/>
    <mergeCell ref="F6:T6"/>
    <mergeCell ref="F4:T4"/>
  </mergeCells>
  <pageMargins left="0.7" right="0.7" top="0.75" bottom="0.75" header="0.3" footer="0.3"/>
  <drawing r:id="rId1"/>
  <picture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Z11"/>
  <sheetViews>
    <sheetView topLeftCell="AA1" workbookViewId="0">
      <selection activeCell="AK15" sqref="AK15"/>
    </sheetView>
  </sheetViews>
  <sheetFormatPr defaultRowHeight="14.4" x14ac:dyDescent="0.3"/>
  <cols>
    <col min="1" max="2" width="8.88671875" hidden="1" customWidth="1"/>
    <col min="3" max="3" width="1.77734375" hidden="1" customWidth="1"/>
    <col min="4" max="5" width="8.88671875" hidden="1" customWidth="1"/>
    <col min="6" max="6" width="1.77734375" hidden="1" customWidth="1"/>
    <col min="7" max="8" width="8.88671875" hidden="1" customWidth="1"/>
    <col min="9" max="9" width="1.77734375" hidden="1" customWidth="1"/>
    <col min="10" max="11" width="8.88671875" style="7" hidden="1" customWidth="1"/>
    <col min="12" max="26" width="8.88671875" hidden="1" customWidth="1"/>
    <col min="27" max="32" width="8.88671875" customWidth="1"/>
  </cols>
  <sheetData>
    <row r="1" spans="1:11" x14ac:dyDescent="0.3">
      <c r="A1" s="38" t="s">
        <v>82</v>
      </c>
      <c r="B1" s="38"/>
      <c r="D1" s="38" t="s">
        <v>84</v>
      </c>
      <c r="E1" s="38"/>
      <c r="G1" s="38" t="s">
        <v>83</v>
      </c>
      <c r="H1" s="38"/>
    </row>
    <row r="2" spans="1:11" x14ac:dyDescent="0.3">
      <c r="A2" s="7" t="s">
        <v>63</v>
      </c>
      <c r="B2" s="7" t="s">
        <v>40</v>
      </c>
      <c r="C2" s="7"/>
      <c r="D2" s="7" t="s">
        <v>63</v>
      </c>
      <c r="E2" s="7" t="s">
        <v>40</v>
      </c>
      <c r="F2" s="7"/>
      <c r="G2" s="7" t="s">
        <v>63</v>
      </c>
      <c r="H2" s="7" t="s">
        <v>40</v>
      </c>
      <c r="J2" s="7" t="s">
        <v>55</v>
      </c>
      <c r="K2" s="7" t="s">
        <v>56</v>
      </c>
    </row>
    <row r="3" spans="1:11" x14ac:dyDescent="0.3">
      <c r="A3" s="7" t="s">
        <v>87</v>
      </c>
      <c r="B3" s="7">
        <v>200</v>
      </c>
      <c r="C3" s="7"/>
      <c r="D3" s="7" t="s">
        <v>85</v>
      </c>
      <c r="E3" s="7">
        <v>100</v>
      </c>
      <c r="F3" s="7"/>
      <c r="G3" s="7" t="s">
        <v>68</v>
      </c>
      <c r="H3" s="7">
        <v>100</v>
      </c>
      <c r="J3" s="7">
        <v>50</v>
      </c>
      <c r="K3" s="7">
        <v>60</v>
      </c>
    </row>
    <row r="4" spans="1:11" x14ac:dyDescent="0.3">
      <c r="A4" s="7" t="s">
        <v>86</v>
      </c>
      <c r="B4" s="7">
        <v>300</v>
      </c>
      <c r="C4" s="7"/>
      <c r="D4" s="7" t="s">
        <v>86</v>
      </c>
      <c r="E4" s="7">
        <v>200</v>
      </c>
      <c r="F4" s="7"/>
      <c r="G4" s="7" t="s">
        <v>64</v>
      </c>
      <c r="H4" s="7">
        <v>200</v>
      </c>
      <c r="J4" s="7">
        <v>100</v>
      </c>
      <c r="K4" s="7">
        <v>85</v>
      </c>
    </row>
    <row r="5" spans="1:11" x14ac:dyDescent="0.3">
      <c r="A5" s="7"/>
      <c r="B5" s="7"/>
      <c r="C5" s="7"/>
      <c r="D5" s="7" t="s">
        <v>81</v>
      </c>
      <c r="E5" s="7">
        <v>400</v>
      </c>
      <c r="F5" s="7"/>
      <c r="G5" s="7"/>
      <c r="H5" s="7"/>
      <c r="J5" s="7">
        <v>150</v>
      </c>
      <c r="K5" s="7">
        <v>110</v>
      </c>
    </row>
    <row r="6" spans="1:11" x14ac:dyDescent="0.3">
      <c r="J6" s="7">
        <v>200</v>
      </c>
      <c r="K6" s="7">
        <v>160</v>
      </c>
    </row>
    <row r="7" spans="1:11" x14ac:dyDescent="0.3">
      <c r="J7" s="7">
        <v>300</v>
      </c>
      <c r="K7" s="7">
        <v>200</v>
      </c>
    </row>
    <row r="8" spans="1:11" x14ac:dyDescent="0.3">
      <c r="J8" s="7">
        <v>400</v>
      </c>
    </row>
    <row r="9" spans="1:11" x14ac:dyDescent="0.3">
      <c r="J9" s="7">
        <v>500</v>
      </c>
    </row>
    <row r="10" spans="1:11" x14ac:dyDescent="0.3">
      <c r="J10" s="7">
        <v>550</v>
      </c>
    </row>
    <row r="11" spans="1:11" x14ac:dyDescent="0.3">
      <c r="J11" s="7">
        <v>600</v>
      </c>
    </row>
  </sheetData>
  <sheetProtection algorithmName="SHA-512" hashValue="5Lvm3r78tN4zGRysj5MV0AW+ObxUoHALp0XqyBOCge12KmkPEinz7vxLRCUYUrVWdVZsyi58ycDkDrGk6l5D2w==" saltValue="45QaSexJShZS5jwMFJ4rsA==" spinCount="100000" sheet="1" objects="1" scenarios="1"/>
  <mergeCells count="3">
    <mergeCell ref="A1:B1"/>
    <mergeCell ref="D1:E1"/>
    <mergeCell ref="G1:H1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:BR59"/>
  <sheetViews>
    <sheetView showGridLines="0" zoomScale="85" zoomScaleNormal="85" zoomScaleSheetLayoutView="100" zoomScalePageLayoutView="55" workbookViewId="0">
      <selection sqref="A1:BF1"/>
    </sheetView>
  </sheetViews>
  <sheetFormatPr defaultColWidth="9.109375" defaultRowHeight="14.4" x14ac:dyDescent="0.3"/>
  <cols>
    <col min="1" max="1" width="2.6640625" style="2" customWidth="1"/>
    <col min="2" max="30" width="2.6640625" style="6" customWidth="1"/>
    <col min="31" max="39" width="2.6640625" style="2" customWidth="1"/>
    <col min="40" max="40" width="2.6640625" style="6" customWidth="1"/>
    <col min="41" max="67" width="2.6640625" style="2" customWidth="1"/>
    <col min="68" max="68" width="2.6640625" style="6" customWidth="1"/>
    <col min="69" max="69" width="9.109375" style="2"/>
    <col min="70" max="70" width="12" style="2" bestFit="1" customWidth="1"/>
    <col min="71" max="16384" width="9.109375" style="2"/>
  </cols>
  <sheetData>
    <row r="1" spans="1:70" ht="38.4" x14ac:dyDescent="0.3">
      <c r="A1" s="115" t="s">
        <v>7</v>
      </c>
      <c r="B1" s="116"/>
      <c r="C1" s="116"/>
      <c r="D1" s="116"/>
      <c r="E1" s="116"/>
      <c r="F1" s="116"/>
      <c r="G1" s="116"/>
      <c r="H1" s="116"/>
      <c r="I1" s="116"/>
      <c r="J1" s="116"/>
      <c r="K1" s="116"/>
      <c r="L1" s="116"/>
      <c r="M1" s="116"/>
      <c r="N1" s="116"/>
      <c r="O1" s="116"/>
      <c r="P1" s="116"/>
      <c r="Q1" s="116"/>
      <c r="R1" s="116"/>
      <c r="S1" s="116"/>
      <c r="T1" s="116"/>
      <c r="U1" s="116"/>
      <c r="V1" s="116"/>
      <c r="W1" s="116"/>
      <c r="X1" s="116"/>
      <c r="Y1" s="116"/>
      <c r="Z1" s="116"/>
      <c r="AA1" s="116"/>
      <c r="AB1" s="116"/>
      <c r="AC1" s="116"/>
      <c r="AD1" s="116"/>
      <c r="AE1" s="116"/>
      <c r="AF1" s="116"/>
      <c r="AG1" s="116"/>
      <c r="AH1" s="116"/>
      <c r="AI1" s="116"/>
      <c r="AJ1" s="116"/>
      <c r="AK1" s="116"/>
      <c r="AL1" s="116"/>
      <c r="AM1" s="116"/>
      <c r="AN1" s="116"/>
      <c r="AO1" s="116"/>
      <c r="AP1" s="116"/>
      <c r="AQ1" s="116"/>
      <c r="AR1" s="116"/>
      <c r="AS1" s="116"/>
      <c r="AT1" s="116"/>
      <c r="AU1" s="116"/>
      <c r="AV1" s="116"/>
      <c r="AW1" s="116"/>
      <c r="AX1" s="116"/>
      <c r="AY1" s="116"/>
      <c r="AZ1" s="116"/>
      <c r="BA1" s="116"/>
      <c r="BB1" s="116"/>
      <c r="BC1" s="116"/>
      <c r="BD1" s="116"/>
      <c r="BE1" s="116"/>
      <c r="BF1" s="116"/>
      <c r="BG1" s="10"/>
      <c r="BH1" s="10"/>
      <c r="BI1" s="10"/>
      <c r="BJ1" s="10"/>
      <c r="BK1" s="10"/>
      <c r="BL1" s="10"/>
      <c r="BM1" s="10"/>
      <c r="BN1" s="10"/>
      <c r="BO1" s="24"/>
      <c r="BP1" s="20"/>
      <c r="BQ1" s="1"/>
      <c r="BR1" s="1"/>
    </row>
    <row r="2" spans="1:70" ht="32.4" x14ac:dyDescent="0.3">
      <c r="A2" s="117" t="s">
        <v>38</v>
      </c>
      <c r="B2" s="118"/>
      <c r="C2" s="118"/>
      <c r="D2" s="118"/>
      <c r="E2" s="118"/>
      <c r="F2" s="118"/>
      <c r="G2" s="118"/>
      <c r="H2" s="118"/>
      <c r="I2" s="118"/>
      <c r="J2" s="118"/>
      <c r="K2" s="118"/>
      <c r="L2" s="118"/>
      <c r="M2" s="118"/>
      <c r="N2" s="118"/>
      <c r="O2" s="118"/>
      <c r="P2" s="118"/>
      <c r="Q2" s="118"/>
      <c r="R2" s="118"/>
      <c r="S2" s="118"/>
      <c r="T2" s="118"/>
      <c r="U2" s="118"/>
      <c r="V2" s="118"/>
      <c r="W2" s="118"/>
      <c r="X2" s="118"/>
      <c r="Y2" s="118"/>
      <c r="Z2" s="118"/>
      <c r="AA2" s="118"/>
      <c r="AB2" s="118"/>
      <c r="AC2" s="118"/>
      <c r="AD2" s="118"/>
      <c r="AE2" s="118"/>
      <c r="AF2" s="118"/>
      <c r="AG2" s="118"/>
      <c r="AH2" s="118"/>
      <c r="AI2" s="118"/>
      <c r="AJ2" s="118"/>
      <c r="AK2" s="118"/>
      <c r="AL2" s="118"/>
      <c r="AM2" s="118"/>
      <c r="AN2" s="118"/>
      <c r="AO2" s="118"/>
      <c r="AP2" s="118"/>
      <c r="AQ2" s="118"/>
      <c r="AR2" s="118"/>
      <c r="AS2" s="118"/>
      <c r="AT2" s="118"/>
      <c r="AU2" s="118"/>
      <c r="AV2" s="118"/>
      <c r="AW2" s="118"/>
      <c r="AX2" s="118"/>
      <c r="AY2" s="118"/>
      <c r="AZ2" s="118"/>
      <c r="BA2" s="118"/>
      <c r="BB2" s="118"/>
      <c r="BC2" s="118"/>
      <c r="BD2" s="118"/>
      <c r="BE2" s="118"/>
      <c r="BF2" s="118"/>
      <c r="BG2" s="3"/>
      <c r="BH2" s="3"/>
      <c r="BI2" s="3"/>
      <c r="BJ2" s="3"/>
      <c r="BK2" s="3"/>
      <c r="BL2" s="3"/>
      <c r="BM2" s="3"/>
      <c r="BN2" s="3"/>
      <c r="BO2" s="25"/>
      <c r="BP2" s="21"/>
      <c r="BQ2" s="3"/>
      <c r="BR2" s="3"/>
    </row>
    <row r="3" spans="1:70" ht="15" thickBot="1" x14ac:dyDescent="0.35">
      <c r="A3" s="13"/>
      <c r="BP3" s="22"/>
    </row>
    <row r="4" spans="1:70" ht="18.600000000000001" thickBot="1" x14ac:dyDescent="0.35">
      <c r="A4" s="125" t="s">
        <v>8</v>
      </c>
      <c r="B4" s="126"/>
      <c r="C4" s="126"/>
      <c r="D4" s="126"/>
      <c r="E4" s="126"/>
      <c r="F4" s="126"/>
      <c r="G4" s="126"/>
      <c r="H4" s="126"/>
      <c r="I4" s="126"/>
      <c r="J4" s="126"/>
      <c r="K4" s="126"/>
      <c r="L4" s="126"/>
      <c r="M4" s="126"/>
      <c r="N4" s="126"/>
      <c r="O4" s="126"/>
      <c r="P4" s="126"/>
      <c r="Q4" s="126"/>
      <c r="R4" s="126"/>
      <c r="S4" s="126"/>
      <c r="T4" s="126"/>
      <c r="U4" s="98"/>
      <c r="V4" s="98"/>
      <c r="W4" s="98"/>
      <c r="X4" s="98"/>
      <c r="Y4" s="98"/>
      <c r="Z4" s="98"/>
      <c r="AA4" s="98"/>
      <c r="AB4" s="98"/>
      <c r="AC4" s="98"/>
      <c r="AD4" s="98"/>
      <c r="AE4" s="98"/>
      <c r="AF4" s="98"/>
      <c r="AG4" s="98"/>
      <c r="AH4" s="98"/>
      <c r="AI4" s="98"/>
      <c r="AJ4" s="98"/>
      <c r="AK4" s="98"/>
      <c r="AL4" s="98"/>
      <c r="AM4" s="98"/>
      <c r="AN4" s="98"/>
      <c r="AO4" s="98"/>
      <c r="AP4" s="98"/>
      <c r="AQ4" s="98"/>
      <c r="AR4" s="99"/>
      <c r="AS4" s="26"/>
      <c r="AT4" s="130"/>
      <c r="AU4" s="130"/>
      <c r="AV4" s="130"/>
      <c r="AW4" s="130"/>
      <c r="AX4" s="130"/>
      <c r="AY4" s="130"/>
      <c r="AZ4" s="130"/>
      <c r="BA4" s="130"/>
      <c r="BB4" s="130"/>
      <c r="BC4" s="130"/>
      <c r="BD4" s="130"/>
      <c r="BE4" s="130"/>
      <c r="BF4" s="130"/>
      <c r="BG4" s="130"/>
      <c r="BH4" s="130"/>
      <c r="BI4" s="130"/>
      <c r="BJ4" s="130"/>
      <c r="BK4" s="130"/>
      <c r="BL4" s="130"/>
      <c r="BM4" s="130"/>
      <c r="BN4" s="130"/>
      <c r="BO4" s="130"/>
      <c r="BP4" s="27"/>
    </row>
    <row r="5" spans="1:70" x14ac:dyDescent="0.3">
      <c r="A5" s="77" t="s">
        <v>10</v>
      </c>
      <c r="B5" s="78"/>
      <c r="C5" s="78"/>
      <c r="D5" s="78"/>
      <c r="E5" s="78"/>
      <c r="F5" s="78"/>
      <c r="G5" s="78"/>
      <c r="H5" s="78"/>
      <c r="I5" s="78"/>
      <c r="J5" s="78"/>
      <c r="K5" s="78"/>
      <c r="L5" s="78"/>
      <c r="M5" s="78"/>
      <c r="N5" s="78"/>
      <c r="O5" s="78"/>
      <c r="P5" s="78"/>
      <c r="Q5" s="78"/>
      <c r="R5" s="78"/>
      <c r="S5" s="78"/>
      <c r="T5" s="78"/>
      <c r="U5" s="122"/>
      <c r="V5" s="123"/>
      <c r="W5" s="123"/>
      <c r="X5" s="123"/>
      <c r="Y5" s="123"/>
      <c r="Z5" s="123"/>
      <c r="AA5" s="123"/>
      <c r="AB5" s="123"/>
      <c r="AC5" s="123"/>
      <c r="AD5" s="123"/>
      <c r="AE5" s="123"/>
      <c r="AF5" s="123"/>
      <c r="AG5" s="123"/>
      <c r="AH5" s="123"/>
      <c r="AI5" s="123"/>
      <c r="AJ5" s="123"/>
      <c r="AK5" s="123"/>
      <c r="AL5" s="123"/>
      <c r="AM5" s="123"/>
      <c r="AN5" s="123"/>
      <c r="AO5" s="123"/>
      <c r="AP5" s="123"/>
      <c r="AQ5" s="123"/>
      <c r="AR5" s="124"/>
      <c r="AS5" s="26"/>
      <c r="AT5" s="130"/>
      <c r="AU5" s="130"/>
      <c r="AV5" s="130"/>
      <c r="AW5" s="130"/>
      <c r="AX5" s="130"/>
      <c r="AY5" s="130"/>
      <c r="AZ5" s="130"/>
      <c r="BA5" s="130"/>
      <c r="BB5" s="130"/>
      <c r="BC5" s="130"/>
      <c r="BD5" s="130"/>
      <c r="BE5" s="130"/>
      <c r="BF5" s="130"/>
      <c r="BG5" s="130"/>
      <c r="BH5" s="130"/>
      <c r="BI5" s="130"/>
      <c r="BJ5" s="130"/>
      <c r="BK5" s="130"/>
      <c r="BL5" s="130"/>
      <c r="BM5" s="130"/>
      <c r="BN5" s="130"/>
      <c r="BO5" s="130"/>
      <c r="BP5" s="27"/>
    </row>
    <row r="6" spans="1:70" x14ac:dyDescent="0.3">
      <c r="A6" s="74" t="s">
        <v>11</v>
      </c>
      <c r="B6" s="75"/>
      <c r="C6" s="75"/>
      <c r="D6" s="75"/>
      <c r="E6" s="75"/>
      <c r="F6" s="75"/>
      <c r="G6" s="75"/>
      <c r="H6" s="75"/>
      <c r="I6" s="75"/>
      <c r="J6" s="75"/>
      <c r="K6" s="75"/>
      <c r="L6" s="75"/>
      <c r="M6" s="75"/>
      <c r="N6" s="75"/>
      <c r="O6" s="75"/>
      <c r="P6" s="75"/>
      <c r="Q6" s="75"/>
      <c r="R6" s="75"/>
      <c r="S6" s="75"/>
      <c r="T6" s="75"/>
      <c r="U6" s="106"/>
      <c r="V6" s="107"/>
      <c r="W6" s="107"/>
      <c r="X6" s="107"/>
      <c r="Y6" s="107"/>
      <c r="Z6" s="107"/>
      <c r="AA6" s="107"/>
      <c r="AB6" s="107"/>
      <c r="AC6" s="107"/>
      <c r="AD6" s="107"/>
      <c r="AE6" s="107"/>
      <c r="AF6" s="107"/>
      <c r="AG6" s="107"/>
      <c r="AH6" s="107"/>
      <c r="AI6" s="107"/>
      <c r="AJ6" s="107"/>
      <c r="AK6" s="107"/>
      <c r="AL6" s="107"/>
      <c r="AM6" s="107"/>
      <c r="AN6" s="107"/>
      <c r="AO6" s="107"/>
      <c r="AP6" s="107"/>
      <c r="AQ6" s="107"/>
      <c r="AR6" s="114"/>
      <c r="AS6" s="26"/>
      <c r="AT6" s="130"/>
      <c r="AU6" s="130"/>
      <c r="AV6" s="130"/>
      <c r="AW6" s="130"/>
      <c r="AX6" s="130"/>
      <c r="AY6" s="130"/>
      <c r="AZ6" s="130"/>
      <c r="BA6" s="130"/>
      <c r="BB6" s="130"/>
      <c r="BC6" s="130"/>
      <c r="BD6" s="130"/>
      <c r="BE6" s="130"/>
      <c r="BF6" s="130"/>
      <c r="BG6" s="130"/>
      <c r="BH6" s="130"/>
      <c r="BI6" s="130"/>
      <c r="BJ6" s="130"/>
      <c r="BK6" s="130"/>
      <c r="BL6" s="130"/>
      <c r="BM6" s="130"/>
      <c r="BN6" s="130"/>
      <c r="BO6" s="130"/>
      <c r="BP6" s="27"/>
    </row>
    <row r="7" spans="1:70" x14ac:dyDescent="0.3">
      <c r="A7" s="74" t="s">
        <v>12</v>
      </c>
      <c r="B7" s="75"/>
      <c r="C7" s="75"/>
      <c r="D7" s="75"/>
      <c r="E7" s="75"/>
      <c r="F7" s="75"/>
      <c r="G7" s="75"/>
      <c r="H7" s="75"/>
      <c r="I7" s="75"/>
      <c r="J7" s="75"/>
      <c r="K7" s="75"/>
      <c r="L7" s="75"/>
      <c r="M7" s="75"/>
      <c r="N7" s="75"/>
      <c r="O7" s="75"/>
      <c r="P7" s="75"/>
      <c r="Q7" s="75"/>
      <c r="R7" s="75"/>
      <c r="S7" s="75"/>
      <c r="T7" s="75"/>
      <c r="U7" s="106"/>
      <c r="V7" s="107"/>
      <c r="W7" s="107"/>
      <c r="X7" s="107"/>
      <c r="Y7" s="107"/>
      <c r="Z7" s="107"/>
      <c r="AA7" s="107"/>
      <c r="AB7" s="107"/>
      <c r="AC7" s="107"/>
      <c r="AD7" s="107"/>
      <c r="AE7" s="107"/>
      <c r="AF7" s="107"/>
      <c r="AG7" s="107"/>
      <c r="AH7" s="107"/>
      <c r="AI7" s="107"/>
      <c r="AJ7" s="107"/>
      <c r="AK7" s="107"/>
      <c r="AL7" s="107"/>
      <c r="AM7" s="107"/>
      <c r="AN7" s="107"/>
      <c r="AO7" s="107"/>
      <c r="AP7" s="107"/>
      <c r="AQ7" s="107"/>
      <c r="AR7" s="114"/>
      <c r="AS7" s="26"/>
      <c r="AT7" s="130"/>
      <c r="AU7" s="130"/>
      <c r="AV7" s="130"/>
      <c r="AW7" s="130"/>
      <c r="AX7" s="130"/>
      <c r="AY7" s="130"/>
      <c r="AZ7" s="130"/>
      <c r="BA7" s="130"/>
      <c r="BB7" s="130"/>
      <c r="BC7" s="130"/>
      <c r="BD7" s="130"/>
      <c r="BE7" s="130"/>
      <c r="BF7" s="130"/>
      <c r="BG7" s="130"/>
      <c r="BH7" s="130"/>
      <c r="BI7" s="130"/>
      <c r="BJ7" s="130"/>
      <c r="BK7" s="130"/>
      <c r="BL7" s="130"/>
      <c r="BM7" s="130"/>
      <c r="BN7" s="130"/>
      <c r="BO7" s="130"/>
      <c r="BP7" s="27"/>
    </row>
    <row r="8" spans="1:70" ht="15" thickBot="1" x14ac:dyDescent="0.35">
      <c r="A8" s="83" t="s">
        <v>9</v>
      </c>
      <c r="B8" s="84"/>
      <c r="C8" s="84"/>
      <c r="D8" s="84"/>
      <c r="E8" s="84"/>
      <c r="F8" s="84"/>
      <c r="G8" s="84"/>
      <c r="H8" s="84"/>
      <c r="I8" s="84"/>
      <c r="J8" s="84"/>
      <c r="K8" s="84"/>
      <c r="L8" s="84"/>
      <c r="M8" s="84"/>
      <c r="N8" s="84"/>
      <c r="O8" s="84"/>
      <c r="P8" s="84"/>
      <c r="Q8" s="84"/>
      <c r="R8" s="84"/>
      <c r="S8" s="84"/>
      <c r="T8" s="84"/>
      <c r="U8" s="119">
        <f ca="1">TODAY()</f>
        <v>45932</v>
      </c>
      <c r="V8" s="120"/>
      <c r="W8" s="120"/>
      <c r="X8" s="120"/>
      <c r="Y8" s="120"/>
      <c r="Z8" s="120"/>
      <c r="AA8" s="120"/>
      <c r="AB8" s="120"/>
      <c r="AC8" s="120"/>
      <c r="AD8" s="120"/>
      <c r="AE8" s="120"/>
      <c r="AF8" s="120"/>
      <c r="AG8" s="120"/>
      <c r="AH8" s="120"/>
      <c r="AI8" s="120"/>
      <c r="AJ8" s="120"/>
      <c r="AK8" s="120"/>
      <c r="AL8" s="120"/>
      <c r="AM8" s="120"/>
      <c r="AN8" s="120"/>
      <c r="AO8" s="120"/>
      <c r="AP8" s="120"/>
      <c r="AQ8" s="120"/>
      <c r="AR8" s="121"/>
      <c r="AS8" s="26"/>
      <c r="AT8" s="130"/>
      <c r="AU8" s="130"/>
      <c r="AV8" s="130"/>
      <c r="AW8" s="130"/>
      <c r="AX8" s="130"/>
      <c r="AY8" s="130"/>
      <c r="AZ8" s="130"/>
      <c r="BA8" s="130"/>
      <c r="BB8" s="130"/>
      <c r="BC8" s="130"/>
      <c r="BD8" s="130"/>
      <c r="BE8" s="130"/>
      <c r="BF8" s="130"/>
      <c r="BG8" s="130"/>
      <c r="BH8" s="130"/>
      <c r="BI8" s="130"/>
      <c r="BJ8" s="130"/>
      <c r="BK8" s="130"/>
      <c r="BL8" s="130"/>
      <c r="BM8" s="130"/>
      <c r="BN8" s="130"/>
      <c r="BO8" s="130"/>
      <c r="BP8" s="27"/>
    </row>
    <row r="9" spans="1:70" ht="15" thickBot="1" x14ac:dyDescent="0.35">
      <c r="A9" s="13"/>
      <c r="AP9" s="26"/>
      <c r="AQ9" s="26"/>
      <c r="AR9" s="26"/>
      <c r="AS9" s="26"/>
      <c r="AT9" s="130"/>
      <c r="AU9" s="130"/>
      <c r="AV9" s="130"/>
      <c r="AW9" s="130"/>
      <c r="AX9" s="130"/>
      <c r="AY9" s="130"/>
      <c r="AZ9" s="130"/>
      <c r="BA9" s="130"/>
      <c r="BB9" s="130"/>
      <c r="BC9" s="130"/>
      <c r="BD9" s="130"/>
      <c r="BE9" s="130"/>
      <c r="BF9" s="130"/>
      <c r="BG9" s="130"/>
      <c r="BH9" s="130"/>
      <c r="BI9" s="130"/>
      <c r="BJ9" s="130"/>
      <c r="BK9" s="130"/>
      <c r="BL9" s="130"/>
      <c r="BM9" s="130"/>
      <c r="BN9" s="130"/>
      <c r="BO9" s="130"/>
      <c r="BP9" s="27"/>
    </row>
    <row r="10" spans="1:70" ht="18.600000000000001" thickBot="1" x14ac:dyDescent="0.35">
      <c r="A10" s="97" t="s">
        <v>6</v>
      </c>
      <c r="B10" s="98"/>
      <c r="C10" s="98"/>
      <c r="D10" s="98"/>
      <c r="E10" s="98"/>
      <c r="F10" s="98"/>
      <c r="G10" s="98"/>
      <c r="H10" s="98"/>
      <c r="I10" s="98"/>
      <c r="J10" s="98"/>
      <c r="K10" s="98"/>
      <c r="L10" s="98"/>
      <c r="M10" s="98"/>
      <c r="N10" s="98"/>
      <c r="O10" s="98"/>
      <c r="P10" s="98"/>
      <c r="Q10" s="98"/>
      <c r="R10" s="98"/>
      <c r="S10" s="98"/>
      <c r="T10" s="99"/>
      <c r="U10" s="97" t="s">
        <v>41</v>
      </c>
      <c r="V10" s="98"/>
      <c r="W10" s="98"/>
      <c r="X10" s="98"/>
      <c r="Y10" s="98"/>
      <c r="Z10" s="98"/>
      <c r="AA10" s="98"/>
      <c r="AB10" s="98"/>
      <c r="AC10" s="98"/>
      <c r="AD10" s="98"/>
      <c r="AE10" s="98"/>
      <c r="AF10" s="98"/>
      <c r="AG10" s="98"/>
      <c r="AH10" s="98"/>
      <c r="AI10" s="98"/>
      <c r="AJ10" s="98"/>
      <c r="AK10" s="98"/>
      <c r="AL10" s="98"/>
      <c r="AM10" s="98"/>
      <c r="AN10" s="98"/>
      <c r="AO10" s="98"/>
      <c r="AP10" s="98"/>
      <c r="AQ10" s="98"/>
      <c r="AR10" s="99"/>
      <c r="AS10" s="26"/>
      <c r="AT10" s="130"/>
      <c r="AU10" s="130"/>
      <c r="AV10" s="130"/>
      <c r="AW10" s="130"/>
      <c r="AX10" s="130"/>
      <c r="AY10" s="130"/>
      <c r="AZ10" s="130"/>
      <c r="BA10" s="130"/>
      <c r="BB10" s="130"/>
      <c r="BC10" s="130"/>
      <c r="BD10" s="130"/>
      <c r="BE10" s="130"/>
      <c r="BF10" s="130"/>
      <c r="BG10" s="130"/>
      <c r="BH10" s="130"/>
      <c r="BI10" s="130"/>
      <c r="BJ10" s="130"/>
      <c r="BK10" s="130"/>
      <c r="BL10" s="130"/>
      <c r="BM10" s="130"/>
      <c r="BN10" s="130"/>
      <c r="BO10" s="130"/>
      <c r="BP10" s="27"/>
    </row>
    <row r="11" spans="1:70" ht="15" thickBot="1" x14ac:dyDescent="0.35">
      <c r="A11" s="128" t="s">
        <v>73</v>
      </c>
      <c r="B11" s="129"/>
      <c r="C11" s="129"/>
      <c r="D11" s="129"/>
      <c r="E11" s="129"/>
      <c r="F11" s="129"/>
      <c r="G11" s="129"/>
      <c r="H11" s="129"/>
      <c r="I11" s="129"/>
      <c r="J11" s="129"/>
      <c r="K11" s="129"/>
      <c r="L11" s="129"/>
      <c r="M11" s="129"/>
      <c r="N11" s="129"/>
      <c r="O11" s="129"/>
      <c r="P11" s="129"/>
      <c r="Q11" s="129"/>
      <c r="R11" s="129"/>
      <c r="S11" s="129"/>
      <c r="T11" s="129"/>
      <c r="U11" s="100">
        <v>80</v>
      </c>
      <c r="V11" s="101"/>
      <c r="W11" s="101"/>
      <c r="X11" s="101"/>
      <c r="Y11" s="101"/>
      <c r="Z11" s="101"/>
      <c r="AA11" s="101">
        <v>60</v>
      </c>
      <c r="AB11" s="101"/>
      <c r="AC11" s="101"/>
      <c r="AD11" s="101"/>
      <c r="AE11" s="101"/>
      <c r="AF11" s="101"/>
      <c r="AG11" s="101">
        <v>40</v>
      </c>
      <c r="AH11" s="101"/>
      <c r="AI11" s="101"/>
      <c r="AJ11" s="101"/>
      <c r="AK11" s="101"/>
      <c r="AL11" s="101"/>
      <c r="AM11" s="101">
        <v>20</v>
      </c>
      <c r="AN11" s="101"/>
      <c r="AO11" s="101"/>
      <c r="AP11" s="101"/>
      <c r="AQ11" s="101"/>
      <c r="AR11" s="109"/>
      <c r="AS11" s="26"/>
      <c r="AT11" s="130"/>
      <c r="AU11" s="130"/>
      <c r="AV11" s="130"/>
      <c r="AW11" s="130"/>
      <c r="AX11" s="130"/>
      <c r="AY11" s="130"/>
      <c r="AZ11" s="130"/>
      <c r="BA11" s="130"/>
      <c r="BB11" s="130"/>
      <c r="BC11" s="130"/>
      <c r="BD11" s="130"/>
      <c r="BE11" s="130"/>
      <c r="BF11" s="130"/>
      <c r="BG11" s="130"/>
      <c r="BH11" s="130"/>
      <c r="BI11" s="130"/>
      <c r="BJ11" s="130"/>
      <c r="BK11" s="130"/>
      <c r="BL11" s="130"/>
      <c r="BM11" s="130"/>
      <c r="BN11" s="130"/>
      <c r="BO11" s="130"/>
      <c r="BP11" s="27"/>
    </row>
    <row r="12" spans="1:70" x14ac:dyDescent="0.3">
      <c r="A12" s="40" t="s">
        <v>71</v>
      </c>
      <c r="B12" s="41"/>
      <c r="C12" s="41"/>
      <c r="D12" s="41"/>
      <c r="E12" s="41"/>
      <c r="F12" s="41"/>
      <c r="G12" s="41"/>
      <c r="H12" s="41"/>
      <c r="I12" s="41"/>
      <c r="J12" s="41"/>
      <c r="K12" s="41"/>
      <c r="L12" s="41"/>
      <c r="M12" s="41"/>
      <c r="N12" s="41"/>
      <c r="O12" s="41"/>
      <c r="P12" s="41"/>
      <c r="Q12" s="41"/>
      <c r="R12" s="41"/>
      <c r="S12" s="41"/>
      <c r="T12" s="113"/>
      <c r="U12" s="102">
        <v>40</v>
      </c>
      <c r="V12" s="103"/>
      <c r="W12" s="103"/>
      <c r="X12" s="103"/>
      <c r="Y12" s="103"/>
      <c r="Z12" s="103"/>
      <c r="AA12" s="103">
        <v>50</v>
      </c>
      <c r="AB12" s="103"/>
      <c r="AC12" s="103"/>
      <c r="AD12" s="103"/>
      <c r="AE12" s="103"/>
      <c r="AF12" s="103"/>
      <c r="AG12" s="103">
        <v>60</v>
      </c>
      <c r="AH12" s="103"/>
      <c r="AI12" s="103"/>
      <c r="AJ12" s="103"/>
      <c r="AK12" s="103"/>
      <c r="AL12" s="103"/>
      <c r="AM12" s="103">
        <v>70</v>
      </c>
      <c r="AN12" s="103"/>
      <c r="AO12" s="103"/>
      <c r="AP12" s="103"/>
      <c r="AQ12" s="103"/>
      <c r="AR12" s="108"/>
      <c r="AS12" s="26"/>
      <c r="AT12" s="130"/>
      <c r="AU12" s="130"/>
      <c r="AV12" s="130"/>
      <c r="AW12" s="130"/>
      <c r="AX12" s="130"/>
      <c r="AY12" s="130"/>
      <c r="AZ12" s="130"/>
      <c r="BA12" s="130"/>
      <c r="BB12" s="130"/>
      <c r="BC12" s="130"/>
      <c r="BD12" s="130"/>
      <c r="BE12" s="130"/>
      <c r="BF12" s="130"/>
      <c r="BG12" s="130"/>
      <c r="BH12" s="130"/>
      <c r="BI12" s="130"/>
      <c r="BJ12" s="130"/>
      <c r="BK12" s="130"/>
      <c r="BL12" s="130"/>
      <c r="BM12" s="130"/>
      <c r="BN12" s="130"/>
      <c r="BO12" s="130"/>
      <c r="BP12" s="27"/>
    </row>
    <row r="13" spans="1:70" x14ac:dyDescent="0.3">
      <c r="A13" s="74" t="s">
        <v>105</v>
      </c>
      <c r="B13" s="75"/>
      <c r="C13" s="75"/>
      <c r="D13" s="75"/>
      <c r="E13" s="75"/>
      <c r="F13" s="75"/>
      <c r="G13" s="75"/>
      <c r="H13" s="75"/>
      <c r="I13" s="75"/>
      <c r="J13" s="75"/>
      <c r="K13" s="75"/>
      <c r="L13" s="75"/>
      <c r="M13" s="75"/>
      <c r="N13" s="75"/>
      <c r="O13" s="75"/>
      <c r="P13" s="75"/>
      <c r="Q13" s="75"/>
      <c r="R13" s="75"/>
      <c r="S13" s="75"/>
      <c r="T13" s="75"/>
      <c r="U13" s="106" t="s">
        <v>87</v>
      </c>
      <c r="V13" s="107"/>
      <c r="W13" s="107"/>
      <c r="X13" s="107"/>
      <c r="Y13" s="107"/>
      <c r="Z13" s="107"/>
      <c r="AA13" s="107" t="s">
        <v>86</v>
      </c>
      <c r="AB13" s="107"/>
      <c r="AC13" s="107"/>
      <c r="AD13" s="107"/>
      <c r="AE13" s="107"/>
      <c r="AF13" s="107"/>
      <c r="AG13" s="107" t="s">
        <v>87</v>
      </c>
      <c r="AH13" s="107"/>
      <c r="AI13" s="107"/>
      <c r="AJ13" s="107"/>
      <c r="AK13" s="107"/>
      <c r="AL13" s="107"/>
      <c r="AM13" s="107" t="s">
        <v>86</v>
      </c>
      <c r="AN13" s="107"/>
      <c r="AO13" s="107"/>
      <c r="AP13" s="107"/>
      <c r="AQ13" s="107"/>
      <c r="AR13" s="114"/>
      <c r="AS13" s="26"/>
      <c r="AT13" s="130"/>
      <c r="AU13" s="130"/>
      <c r="AV13" s="130"/>
      <c r="AW13" s="130"/>
      <c r="AX13" s="130"/>
      <c r="AY13" s="130"/>
      <c r="AZ13" s="130"/>
      <c r="BA13" s="130"/>
      <c r="BB13" s="130"/>
      <c r="BC13" s="130"/>
      <c r="BD13" s="130"/>
      <c r="BE13" s="130"/>
      <c r="BF13" s="130"/>
      <c r="BG13" s="130"/>
      <c r="BH13" s="130"/>
      <c r="BI13" s="130"/>
      <c r="BJ13" s="130"/>
      <c r="BK13" s="130"/>
      <c r="BL13" s="130"/>
      <c r="BM13" s="130"/>
      <c r="BN13" s="130"/>
      <c r="BO13" s="130"/>
      <c r="BP13" s="27"/>
    </row>
    <row r="14" spans="1:70" ht="15" thickBot="1" x14ac:dyDescent="0.35">
      <c r="A14" s="111" t="s">
        <v>72</v>
      </c>
      <c r="B14" s="112"/>
      <c r="C14" s="112"/>
      <c r="D14" s="112"/>
      <c r="E14" s="112"/>
      <c r="F14" s="112"/>
      <c r="G14" s="112"/>
      <c r="H14" s="112"/>
      <c r="I14" s="112"/>
      <c r="J14" s="112"/>
      <c r="K14" s="112"/>
      <c r="L14" s="112"/>
      <c r="M14" s="112"/>
      <c r="N14" s="112"/>
      <c r="O14" s="112"/>
      <c r="P14" s="112"/>
      <c r="Q14" s="112"/>
      <c r="R14" s="112"/>
      <c r="S14" s="112"/>
      <c r="T14" s="96"/>
      <c r="U14" s="104">
        <f>VLOOKUP(U$13,SL!$A$3:$B$4,2,FALSE)</f>
        <v>200</v>
      </c>
      <c r="V14" s="105"/>
      <c r="W14" s="105"/>
      <c r="X14" s="105"/>
      <c r="Y14" s="105"/>
      <c r="Z14" s="105"/>
      <c r="AA14" s="105">
        <f>VLOOKUP(AA$13,SL!$A$3:$B$4,2,FALSE)</f>
        <v>300</v>
      </c>
      <c r="AB14" s="105"/>
      <c r="AC14" s="105"/>
      <c r="AD14" s="105"/>
      <c r="AE14" s="105"/>
      <c r="AF14" s="105"/>
      <c r="AG14" s="105">
        <f>VLOOKUP(AG$13,SL!$A$3:$B$4,2,FALSE)</f>
        <v>200</v>
      </c>
      <c r="AH14" s="105"/>
      <c r="AI14" s="105"/>
      <c r="AJ14" s="105"/>
      <c r="AK14" s="105"/>
      <c r="AL14" s="105"/>
      <c r="AM14" s="105">
        <f>VLOOKUP(AM$13,SL!$A$3:$B$4,2,FALSE)</f>
        <v>300</v>
      </c>
      <c r="AN14" s="105"/>
      <c r="AO14" s="105"/>
      <c r="AP14" s="105"/>
      <c r="AQ14" s="105"/>
      <c r="AR14" s="110"/>
      <c r="AS14" s="26"/>
      <c r="AT14" s="130"/>
      <c r="AU14" s="130"/>
      <c r="AV14" s="130"/>
      <c r="AW14" s="130"/>
      <c r="AX14" s="130"/>
      <c r="AY14" s="130"/>
      <c r="AZ14" s="130"/>
      <c r="BA14" s="130"/>
      <c r="BB14" s="130"/>
      <c r="BC14" s="130"/>
      <c r="BD14" s="130"/>
      <c r="BE14" s="130"/>
      <c r="BF14" s="130"/>
      <c r="BG14" s="130"/>
      <c r="BH14" s="130"/>
      <c r="BI14" s="130"/>
      <c r="BJ14" s="130"/>
      <c r="BK14" s="130"/>
      <c r="BL14" s="130"/>
      <c r="BM14" s="130"/>
      <c r="BN14" s="130"/>
      <c r="BO14" s="130"/>
      <c r="BP14" s="27"/>
    </row>
    <row r="15" spans="1:70" ht="15" thickBot="1" x14ac:dyDescent="0.35">
      <c r="A15" s="13"/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AE15" s="6"/>
      <c r="AF15" s="6"/>
      <c r="AG15" s="6"/>
      <c r="AH15" s="6"/>
      <c r="AI15" s="6"/>
      <c r="AJ15" s="6"/>
      <c r="AK15" s="6"/>
      <c r="AL15" s="6"/>
      <c r="AM15" s="6"/>
      <c r="AP15" s="26"/>
      <c r="AQ15" s="26"/>
      <c r="AR15" s="26"/>
      <c r="AS15" s="26"/>
      <c r="AT15" s="130"/>
      <c r="AU15" s="130"/>
      <c r="AV15" s="130"/>
      <c r="AW15" s="130"/>
      <c r="AX15" s="130"/>
      <c r="AY15" s="130"/>
      <c r="AZ15" s="130"/>
      <c r="BA15" s="130"/>
      <c r="BB15" s="130"/>
      <c r="BC15" s="130"/>
      <c r="BD15" s="130"/>
      <c r="BE15" s="130"/>
      <c r="BF15" s="130"/>
      <c r="BG15" s="130"/>
      <c r="BH15" s="130"/>
      <c r="BI15" s="130"/>
      <c r="BJ15" s="130"/>
      <c r="BK15" s="130"/>
      <c r="BL15" s="130"/>
      <c r="BM15" s="130"/>
      <c r="BN15" s="130"/>
      <c r="BO15" s="130"/>
      <c r="BP15" s="27"/>
    </row>
    <row r="16" spans="1:70" ht="18.600000000000001" thickBot="1" x14ac:dyDescent="0.35">
      <c r="A16" s="140" t="s">
        <v>13</v>
      </c>
      <c r="B16" s="141"/>
      <c r="C16" s="141"/>
      <c r="D16" s="141"/>
      <c r="E16" s="141"/>
      <c r="F16" s="141"/>
      <c r="G16" s="141"/>
      <c r="H16" s="141"/>
      <c r="I16" s="141"/>
      <c r="J16" s="141"/>
      <c r="K16" s="141"/>
      <c r="L16" s="141"/>
      <c r="M16" s="141"/>
      <c r="N16" s="141"/>
      <c r="O16" s="141"/>
      <c r="P16" s="141"/>
      <c r="Q16" s="141"/>
      <c r="R16" s="141"/>
      <c r="S16" s="141"/>
      <c r="T16" s="141"/>
      <c r="U16" s="141"/>
      <c r="V16" s="141"/>
      <c r="W16" s="141"/>
      <c r="X16" s="141"/>
      <c r="Y16" s="141"/>
      <c r="Z16" s="141"/>
      <c r="AA16" s="141"/>
      <c r="AB16" s="141"/>
      <c r="AC16" s="141"/>
      <c r="AD16" s="141"/>
      <c r="AE16" s="141"/>
      <c r="AF16" s="141"/>
      <c r="AG16" s="141"/>
      <c r="AH16" s="141"/>
      <c r="AI16" s="141"/>
      <c r="AJ16" s="141"/>
      <c r="AK16" s="141"/>
      <c r="AL16" s="141"/>
      <c r="AM16" s="141"/>
      <c r="AN16" s="141"/>
      <c r="AO16" s="141"/>
      <c r="AP16" s="141"/>
      <c r="AQ16" s="141"/>
      <c r="AR16" s="142"/>
      <c r="AS16" s="26"/>
      <c r="AT16" s="130"/>
      <c r="AU16" s="130"/>
      <c r="AV16" s="130"/>
      <c r="AW16" s="130"/>
      <c r="AX16" s="130"/>
      <c r="AY16" s="130"/>
      <c r="AZ16" s="130"/>
      <c r="BA16" s="130"/>
      <c r="BB16" s="130"/>
      <c r="BC16" s="130"/>
      <c r="BD16" s="130"/>
      <c r="BE16" s="130"/>
      <c r="BF16" s="130"/>
      <c r="BG16" s="130"/>
      <c r="BH16" s="130"/>
      <c r="BI16" s="130"/>
      <c r="BJ16" s="130"/>
      <c r="BK16" s="130"/>
      <c r="BL16" s="130"/>
      <c r="BM16" s="130"/>
      <c r="BN16" s="130"/>
      <c r="BO16" s="130"/>
      <c r="BP16" s="27"/>
    </row>
    <row r="17" spans="1:69" s="6" customFormat="1" ht="15" thickBot="1" x14ac:dyDescent="0.35">
      <c r="A17" s="93" t="s">
        <v>14</v>
      </c>
      <c r="B17" s="94"/>
      <c r="C17" s="92" t="s">
        <v>15</v>
      </c>
      <c r="D17" s="92"/>
      <c r="E17" s="92"/>
      <c r="F17" s="92"/>
      <c r="G17" s="92"/>
      <c r="H17" s="92"/>
      <c r="I17" s="92"/>
      <c r="J17" s="92"/>
      <c r="K17" s="92"/>
      <c r="L17" s="92"/>
      <c r="M17" s="92"/>
      <c r="N17" s="92"/>
      <c r="O17" s="92"/>
      <c r="P17" s="92"/>
      <c r="Q17" s="92"/>
      <c r="R17" s="92"/>
      <c r="S17" s="92"/>
      <c r="T17" s="92"/>
      <c r="U17" s="92" t="s">
        <v>16</v>
      </c>
      <c r="V17" s="92"/>
      <c r="W17" s="92"/>
      <c r="X17" s="92"/>
      <c r="Y17" s="92"/>
      <c r="Z17" s="92"/>
      <c r="AA17" s="92" t="s">
        <v>17</v>
      </c>
      <c r="AB17" s="92"/>
      <c r="AC17" s="92"/>
      <c r="AD17" s="92"/>
      <c r="AE17" s="92"/>
      <c r="AF17" s="92"/>
      <c r="AG17" s="92" t="s">
        <v>19</v>
      </c>
      <c r="AH17" s="92"/>
      <c r="AI17" s="92"/>
      <c r="AJ17" s="92"/>
      <c r="AK17" s="92"/>
      <c r="AL17" s="92"/>
      <c r="AM17" s="92" t="s">
        <v>18</v>
      </c>
      <c r="AN17" s="92"/>
      <c r="AO17" s="92"/>
      <c r="AP17" s="92"/>
      <c r="AQ17" s="92"/>
      <c r="AR17" s="127"/>
      <c r="AT17" s="130"/>
      <c r="AU17" s="130"/>
      <c r="AV17" s="130"/>
      <c r="AW17" s="130"/>
      <c r="AX17" s="130"/>
      <c r="AY17" s="130"/>
      <c r="AZ17" s="130"/>
      <c r="BA17" s="130"/>
      <c r="BB17" s="130"/>
      <c r="BC17" s="130"/>
      <c r="BD17" s="130"/>
      <c r="BE17" s="130"/>
      <c r="BF17" s="130"/>
      <c r="BG17" s="130"/>
      <c r="BH17" s="130"/>
      <c r="BI17" s="130"/>
      <c r="BJ17" s="130"/>
      <c r="BK17" s="130"/>
      <c r="BL17" s="130"/>
      <c r="BM17" s="130"/>
      <c r="BN17" s="130"/>
      <c r="BO17" s="130"/>
      <c r="BP17" s="27"/>
    </row>
    <row r="18" spans="1:69" s="6" customFormat="1" ht="14.4" customHeight="1" x14ac:dyDescent="0.3">
      <c r="A18" s="47">
        <v>1</v>
      </c>
      <c r="B18" s="49"/>
      <c r="C18" s="95" t="s">
        <v>79</v>
      </c>
      <c r="D18" s="89"/>
      <c r="E18" s="89"/>
      <c r="F18" s="89"/>
      <c r="G18" s="89"/>
      <c r="H18" s="89"/>
      <c r="I18" s="89"/>
      <c r="J18" s="89"/>
      <c r="K18" s="89"/>
      <c r="L18" s="89"/>
      <c r="M18" s="89"/>
      <c r="N18" s="89"/>
      <c r="O18" s="89"/>
      <c r="P18" s="89"/>
      <c r="Q18" s="89"/>
      <c r="R18" s="89"/>
      <c r="S18" s="89"/>
      <c r="T18" s="90"/>
      <c r="U18" s="55" t="s">
        <v>21</v>
      </c>
      <c r="V18" s="70"/>
      <c r="W18" s="70"/>
      <c r="X18" s="70"/>
      <c r="Y18" s="70"/>
      <c r="Z18" s="53"/>
      <c r="AA18" s="55" t="s">
        <v>59</v>
      </c>
      <c r="AB18" s="70"/>
      <c r="AC18" s="70"/>
      <c r="AD18" s="70"/>
      <c r="AE18" s="70"/>
      <c r="AF18" s="53"/>
      <c r="AG18" s="49" t="s">
        <v>20</v>
      </c>
      <c r="AH18" s="49"/>
      <c r="AI18" s="49"/>
      <c r="AJ18" s="49"/>
      <c r="AK18" s="49"/>
      <c r="AL18" s="49"/>
      <c r="AM18" s="49">
        <f>CEILING((PI()*(U12/2)^2*(U14+20)*U11+PI()*(AA12/2)^2*(AA14+20)*AA11+PI()*(AG12/2)^2*(AG14+20)*AG11+PI()*(AM12/2)^2*(AM14+20)*AM11)/100/100/100/4,1)</f>
        <v>28</v>
      </c>
      <c r="AN18" s="49"/>
      <c r="AO18" s="49"/>
      <c r="AP18" s="49"/>
      <c r="AQ18" s="49"/>
      <c r="AR18" s="51"/>
      <c r="AT18" s="130"/>
      <c r="AU18" s="130"/>
      <c r="AV18" s="130"/>
      <c r="AW18" s="130"/>
      <c r="AX18" s="130"/>
      <c r="AY18" s="130"/>
      <c r="AZ18" s="130"/>
      <c r="BA18" s="130"/>
      <c r="BB18" s="130"/>
      <c r="BC18" s="130"/>
      <c r="BD18" s="130"/>
      <c r="BE18" s="130"/>
      <c r="BF18" s="130"/>
      <c r="BG18" s="130"/>
      <c r="BH18" s="130"/>
      <c r="BI18" s="130"/>
      <c r="BJ18" s="130"/>
      <c r="BK18" s="130"/>
      <c r="BL18" s="130"/>
      <c r="BM18" s="130"/>
      <c r="BN18" s="130"/>
      <c r="BO18" s="130"/>
      <c r="BP18" s="27"/>
    </row>
    <row r="19" spans="1:69" s="6" customFormat="1" ht="14.4" customHeight="1" x14ac:dyDescent="0.3">
      <c r="A19" s="52">
        <v>2</v>
      </c>
      <c r="B19" s="54"/>
      <c r="C19" s="95" t="s">
        <v>76</v>
      </c>
      <c r="D19" s="89"/>
      <c r="E19" s="89"/>
      <c r="F19" s="89"/>
      <c r="G19" s="89"/>
      <c r="H19" s="89"/>
      <c r="I19" s="89"/>
      <c r="J19" s="89"/>
      <c r="K19" s="89"/>
      <c r="L19" s="89"/>
      <c r="M19" s="89"/>
      <c r="N19" s="89"/>
      <c r="O19" s="89"/>
      <c r="P19" s="89"/>
      <c r="Q19" s="89"/>
      <c r="R19" s="89"/>
      <c r="S19" s="89"/>
      <c r="T19" s="90"/>
      <c r="U19" s="55" t="s">
        <v>54</v>
      </c>
      <c r="V19" s="70"/>
      <c r="W19" s="70"/>
      <c r="X19" s="70"/>
      <c r="Y19" s="70"/>
      <c r="Z19" s="53"/>
      <c r="AA19" s="55" t="s">
        <v>77</v>
      </c>
      <c r="AB19" s="70"/>
      <c r="AC19" s="70"/>
      <c r="AD19" s="70"/>
      <c r="AE19" s="70"/>
      <c r="AF19" s="53"/>
      <c r="AG19" s="54" t="s">
        <v>20</v>
      </c>
      <c r="AH19" s="54"/>
      <c r="AI19" s="54"/>
      <c r="AJ19" s="54"/>
      <c r="AK19" s="54"/>
      <c r="AL19" s="54"/>
      <c r="AM19" s="54">
        <f>CEILING(((PI()*(U12/2)^2+2*PI()*(U12/2)*200)*2*U11+(PI()*(AA12/2)^2+2*PI()*(AA12/2)*200)*2*AA11+(PI()*(AG12/2)^2+2*PI()*(AG12/2)*200)*2*AG11+(PI()*(AM12/2)^2+2*PI()*(AM12/2)*200)*2*AM11)/1000/1000/0.9,1)</f>
        <v>15</v>
      </c>
      <c r="AN19" s="54"/>
      <c r="AO19" s="54"/>
      <c r="AP19" s="54"/>
      <c r="AQ19" s="54"/>
      <c r="AR19" s="56"/>
      <c r="AT19" s="130"/>
      <c r="AU19" s="130"/>
      <c r="AV19" s="130"/>
      <c r="AW19" s="130"/>
      <c r="AX19" s="130"/>
      <c r="AY19" s="130"/>
      <c r="AZ19" s="130"/>
      <c r="BA19" s="130"/>
      <c r="BB19" s="130"/>
      <c r="BC19" s="130"/>
      <c r="BD19" s="130"/>
      <c r="BE19" s="130"/>
      <c r="BF19" s="130"/>
      <c r="BG19" s="130"/>
      <c r="BH19" s="130"/>
      <c r="BI19" s="130"/>
      <c r="BJ19" s="130"/>
      <c r="BK19" s="130"/>
      <c r="BL19" s="130"/>
      <c r="BM19" s="130"/>
      <c r="BN19" s="130"/>
      <c r="BO19" s="130"/>
      <c r="BP19" s="27"/>
    </row>
    <row r="20" spans="1:69" ht="14.4" customHeight="1" x14ac:dyDescent="0.3">
      <c r="A20" s="52">
        <v>3</v>
      </c>
      <c r="B20" s="54"/>
      <c r="C20" s="95" t="s">
        <v>62</v>
      </c>
      <c r="D20" s="89"/>
      <c r="E20" s="89"/>
      <c r="F20" s="89"/>
      <c r="G20" s="89"/>
      <c r="H20" s="89"/>
      <c r="I20" s="89"/>
      <c r="J20" s="89"/>
      <c r="K20" s="89"/>
      <c r="L20" s="89"/>
      <c r="M20" s="89"/>
      <c r="N20" s="89"/>
      <c r="O20" s="89"/>
      <c r="P20" s="89"/>
      <c r="Q20" s="89"/>
      <c r="R20" s="89"/>
      <c r="S20" s="89"/>
      <c r="T20" s="90"/>
      <c r="U20" s="55" t="s">
        <v>58</v>
      </c>
      <c r="V20" s="70"/>
      <c r="W20" s="70"/>
      <c r="X20" s="70"/>
      <c r="Y20" s="70"/>
      <c r="Z20" s="53"/>
      <c r="AA20" s="55" t="s">
        <v>61</v>
      </c>
      <c r="AB20" s="70"/>
      <c r="AC20" s="70"/>
      <c r="AD20" s="70"/>
      <c r="AE20" s="70"/>
      <c r="AF20" s="53"/>
      <c r="AG20" s="54" t="s">
        <v>20</v>
      </c>
      <c r="AH20" s="54"/>
      <c r="AI20" s="54"/>
      <c r="AJ20" s="54"/>
      <c r="AK20" s="54"/>
      <c r="AL20" s="54"/>
      <c r="AM20" s="54">
        <f>U11*2+AA11*2+AG11*2+AM11*2</f>
        <v>400</v>
      </c>
      <c r="AN20" s="54"/>
      <c r="AO20" s="54"/>
      <c r="AP20" s="54"/>
      <c r="AQ20" s="54"/>
      <c r="AR20" s="56"/>
      <c r="AT20" s="130"/>
      <c r="AU20" s="130"/>
      <c r="AV20" s="130"/>
      <c r="AW20" s="130"/>
      <c r="AX20" s="130"/>
      <c r="AY20" s="130"/>
      <c r="AZ20" s="130"/>
      <c r="BA20" s="130"/>
      <c r="BB20" s="130"/>
      <c r="BC20" s="130"/>
      <c r="BD20" s="130"/>
      <c r="BE20" s="130"/>
      <c r="BF20" s="130"/>
      <c r="BG20" s="130"/>
      <c r="BH20" s="130"/>
      <c r="BI20" s="130"/>
      <c r="BJ20" s="130"/>
      <c r="BK20" s="130"/>
      <c r="BL20" s="130"/>
      <c r="BM20" s="130"/>
      <c r="BN20" s="130"/>
      <c r="BO20" s="130"/>
      <c r="BP20" s="27"/>
      <c r="BQ20" s="6"/>
    </row>
    <row r="21" spans="1:69" ht="15" customHeight="1" thickBot="1" x14ac:dyDescent="0.35">
      <c r="A21" s="57">
        <v>4</v>
      </c>
      <c r="B21" s="59"/>
      <c r="C21" s="96" t="s">
        <v>78</v>
      </c>
      <c r="D21" s="84"/>
      <c r="E21" s="84"/>
      <c r="F21" s="84"/>
      <c r="G21" s="84"/>
      <c r="H21" s="84"/>
      <c r="I21" s="84"/>
      <c r="J21" s="84"/>
      <c r="K21" s="84"/>
      <c r="L21" s="84"/>
      <c r="M21" s="84"/>
      <c r="N21" s="84"/>
      <c r="O21" s="84"/>
      <c r="P21" s="84"/>
      <c r="Q21" s="84"/>
      <c r="R21" s="84"/>
      <c r="S21" s="84"/>
      <c r="T21" s="85"/>
      <c r="U21" s="60" t="s">
        <v>22</v>
      </c>
      <c r="V21" s="91"/>
      <c r="W21" s="91"/>
      <c r="X21" s="91"/>
      <c r="Y21" s="91"/>
      <c r="Z21" s="58"/>
      <c r="AA21" s="60" t="s">
        <v>60</v>
      </c>
      <c r="AB21" s="91"/>
      <c r="AC21" s="91"/>
      <c r="AD21" s="91"/>
      <c r="AE21" s="91"/>
      <c r="AF21" s="58"/>
      <c r="AG21" s="59" t="s">
        <v>20</v>
      </c>
      <c r="AH21" s="59"/>
      <c r="AI21" s="59"/>
      <c r="AJ21" s="59"/>
      <c r="AK21" s="59"/>
      <c r="AL21" s="59"/>
      <c r="AM21" s="59">
        <v>1</v>
      </c>
      <c r="AN21" s="59"/>
      <c r="AO21" s="59"/>
      <c r="AP21" s="59"/>
      <c r="AQ21" s="59"/>
      <c r="AR21" s="61"/>
      <c r="AT21" s="39" t="s">
        <v>35</v>
      </c>
      <c r="AU21" s="39"/>
      <c r="AV21" s="39"/>
      <c r="AW21" s="39"/>
      <c r="AX21" s="39"/>
      <c r="AY21" s="39"/>
      <c r="AZ21" s="39"/>
      <c r="BA21" s="39"/>
      <c r="BB21" s="39"/>
      <c r="BC21" s="39"/>
      <c r="BD21" s="39"/>
      <c r="BE21" s="39"/>
      <c r="BF21" s="39"/>
      <c r="BG21" s="39"/>
      <c r="BH21" s="39"/>
      <c r="BI21" s="39"/>
      <c r="BJ21" s="39"/>
      <c r="BK21" s="39"/>
      <c r="BL21" s="39"/>
      <c r="BM21" s="39"/>
      <c r="BN21" s="39"/>
      <c r="BO21" s="39"/>
      <c r="BP21" s="27"/>
      <c r="BQ21" s="6"/>
    </row>
    <row r="22" spans="1:69" ht="15" thickBot="1" x14ac:dyDescent="0.35">
      <c r="A22" s="13"/>
      <c r="AT22" s="26"/>
      <c r="AU22" s="26"/>
      <c r="AV22" s="26"/>
      <c r="AW22" s="26"/>
      <c r="AX22" s="26"/>
      <c r="AY22" s="26"/>
      <c r="AZ22" s="26"/>
      <c r="BA22" s="26"/>
      <c r="BB22" s="26"/>
      <c r="BC22" s="26"/>
      <c r="BD22" s="26"/>
      <c r="BE22" s="26"/>
      <c r="BF22" s="26"/>
      <c r="BG22" s="26"/>
      <c r="BH22" s="26"/>
      <c r="BI22" s="26"/>
      <c r="BJ22" s="26"/>
      <c r="BK22" s="26"/>
      <c r="BL22" s="26"/>
      <c r="BM22" s="26"/>
      <c r="BN22" s="26"/>
      <c r="BO22" s="26"/>
      <c r="BP22" s="27"/>
      <c r="BQ22" s="6"/>
    </row>
    <row r="23" spans="1:69" ht="30" customHeight="1" thickBot="1" x14ac:dyDescent="0.35">
      <c r="A23" s="62" t="s">
        <v>92</v>
      </c>
      <c r="B23" s="63"/>
      <c r="C23" s="63"/>
      <c r="D23" s="63"/>
      <c r="E23" s="63"/>
      <c r="F23" s="63"/>
      <c r="G23" s="63"/>
      <c r="H23" s="63"/>
      <c r="I23" s="63"/>
      <c r="J23" s="63"/>
      <c r="K23" s="63"/>
      <c r="L23" s="63"/>
      <c r="M23" s="63"/>
      <c r="N23" s="63"/>
      <c r="O23" s="63"/>
      <c r="P23" s="63"/>
      <c r="Q23" s="63"/>
      <c r="R23" s="64"/>
      <c r="T23" s="43" t="s">
        <v>93</v>
      </c>
      <c r="U23" s="44"/>
      <c r="V23" s="44"/>
      <c r="W23" s="44"/>
      <c r="X23" s="44"/>
      <c r="Y23" s="44"/>
      <c r="Z23" s="44"/>
      <c r="AA23" s="44"/>
      <c r="AB23" s="44"/>
      <c r="AC23" s="44"/>
      <c r="AD23" s="44"/>
      <c r="AE23" s="44"/>
      <c r="AF23" s="44"/>
      <c r="AG23" s="45"/>
      <c r="AH23" s="45"/>
      <c r="AI23" s="45"/>
      <c r="AJ23" s="45"/>
      <c r="AK23" s="46"/>
      <c r="AM23" s="62" t="s">
        <v>88</v>
      </c>
      <c r="AN23" s="63"/>
      <c r="AO23" s="63"/>
      <c r="AP23" s="63"/>
      <c r="AQ23" s="63"/>
      <c r="AR23" s="63"/>
      <c r="AS23" s="63"/>
      <c r="AT23" s="63"/>
      <c r="AU23" s="63"/>
      <c r="AV23" s="63"/>
      <c r="AW23" s="63"/>
      <c r="AX23" s="63"/>
      <c r="AY23" s="63"/>
      <c r="AZ23" s="63"/>
      <c r="BA23" s="63"/>
      <c r="BB23" s="63"/>
      <c r="BC23" s="63"/>
      <c r="BD23" s="63"/>
      <c r="BE23" s="63"/>
      <c r="BF23" s="63"/>
      <c r="BG23" s="63"/>
      <c r="BH23" s="63"/>
      <c r="BI23" s="63"/>
      <c r="BJ23" s="63"/>
      <c r="BK23" s="63"/>
      <c r="BL23" s="63"/>
      <c r="BM23" s="63"/>
      <c r="BN23" s="63"/>
      <c r="BO23" s="64"/>
      <c r="BP23" s="22"/>
    </row>
    <row r="24" spans="1:69" ht="14.4" customHeight="1" x14ac:dyDescent="0.3">
      <c r="A24" s="47"/>
      <c r="B24" s="48"/>
      <c r="C24" s="48"/>
      <c r="D24" s="48"/>
      <c r="E24" s="48"/>
      <c r="F24" s="48"/>
      <c r="G24" s="48"/>
      <c r="H24" s="48"/>
      <c r="I24" s="48"/>
      <c r="J24" s="49"/>
      <c r="K24" s="49"/>
      <c r="L24" s="49"/>
      <c r="M24" s="49"/>
      <c r="N24" s="50"/>
      <c r="O24" s="50"/>
      <c r="P24" s="50"/>
      <c r="Q24" s="50"/>
      <c r="R24" s="51"/>
      <c r="T24" s="47"/>
      <c r="U24" s="48"/>
      <c r="V24" s="48"/>
      <c r="W24" s="48"/>
      <c r="X24" s="48"/>
      <c r="Y24" s="48"/>
      <c r="Z24" s="48"/>
      <c r="AA24" s="48"/>
      <c r="AB24" s="48"/>
      <c r="AC24" s="49"/>
      <c r="AD24" s="49"/>
      <c r="AE24" s="49"/>
      <c r="AF24" s="49"/>
      <c r="AG24" s="50"/>
      <c r="AH24" s="50"/>
      <c r="AI24" s="50"/>
      <c r="AJ24" s="50"/>
      <c r="AK24" s="51"/>
      <c r="AM24" s="131" t="s">
        <v>110</v>
      </c>
      <c r="AN24" s="132"/>
      <c r="AO24" s="132"/>
      <c r="AP24" s="132"/>
      <c r="AQ24" s="132"/>
      <c r="AR24" s="132"/>
      <c r="AS24" s="132"/>
      <c r="AT24" s="132"/>
      <c r="AU24" s="132"/>
      <c r="AV24" s="132"/>
      <c r="AW24" s="132"/>
      <c r="AX24" s="132"/>
      <c r="AY24" s="132"/>
      <c r="AZ24" s="132"/>
      <c r="BA24" s="132"/>
      <c r="BB24" s="132"/>
      <c r="BC24" s="132"/>
      <c r="BD24" s="132"/>
      <c r="BE24" s="132"/>
      <c r="BF24" s="132"/>
      <c r="BG24" s="132"/>
      <c r="BH24" s="132"/>
      <c r="BI24" s="132"/>
      <c r="BJ24" s="132"/>
      <c r="BK24" s="132"/>
      <c r="BL24" s="132"/>
      <c r="BM24" s="132"/>
      <c r="BN24" s="132"/>
      <c r="BO24" s="133"/>
      <c r="BP24" s="22"/>
    </row>
    <row r="25" spans="1:69" x14ac:dyDescent="0.3">
      <c r="A25" s="52"/>
      <c r="B25" s="53"/>
      <c r="C25" s="53"/>
      <c r="D25" s="53"/>
      <c r="E25" s="53"/>
      <c r="F25" s="53"/>
      <c r="G25" s="53"/>
      <c r="H25" s="53"/>
      <c r="I25" s="53"/>
      <c r="J25" s="54"/>
      <c r="K25" s="54"/>
      <c r="L25" s="54"/>
      <c r="M25" s="54"/>
      <c r="N25" s="55"/>
      <c r="O25" s="55"/>
      <c r="P25" s="55"/>
      <c r="Q25" s="55"/>
      <c r="R25" s="56"/>
      <c r="T25" s="52"/>
      <c r="U25" s="53"/>
      <c r="V25" s="53"/>
      <c r="W25" s="53"/>
      <c r="X25" s="53"/>
      <c r="Y25" s="53"/>
      <c r="Z25" s="53"/>
      <c r="AA25" s="53"/>
      <c r="AB25" s="53"/>
      <c r="AC25" s="54"/>
      <c r="AD25" s="54"/>
      <c r="AE25" s="54"/>
      <c r="AF25" s="54"/>
      <c r="AG25" s="55"/>
      <c r="AH25" s="55"/>
      <c r="AI25" s="55"/>
      <c r="AJ25" s="55"/>
      <c r="AK25" s="56"/>
      <c r="AM25" s="134"/>
      <c r="AN25" s="135"/>
      <c r="AO25" s="135"/>
      <c r="AP25" s="135"/>
      <c r="AQ25" s="135"/>
      <c r="AR25" s="135"/>
      <c r="AS25" s="135"/>
      <c r="AT25" s="135"/>
      <c r="AU25" s="135"/>
      <c r="AV25" s="135"/>
      <c r="AW25" s="135"/>
      <c r="AX25" s="135"/>
      <c r="AY25" s="135"/>
      <c r="AZ25" s="135"/>
      <c r="BA25" s="135"/>
      <c r="BB25" s="135"/>
      <c r="BC25" s="135"/>
      <c r="BD25" s="135"/>
      <c r="BE25" s="135"/>
      <c r="BF25" s="135"/>
      <c r="BG25" s="135"/>
      <c r="BH25" s="135"/>
      <c r="BI25" s="135"/>
      <c r="BJ25" s="135"/>
      <c r="BK25" s="135"/>
      <c r="BL25" s="135"/>
      <c r="BM25" s="135"/>
      <c r="BN25" s="135"/>
      <c r="BO25" s="136"/>
      <c r="BP25" s="22"/>
    </row>
    <row r="26" spans="1:69" x14ac:dyDescent="0.3">
      <c r="A26" s="52"/>
      <c r="B26" s="53"/>
      <c r="C26" s="53"/>
      <c r="D26" s="53"/>
      <c r="E26" s="53"/>
      <c r="F26" s="53"/>
      <c r="G26" s="53"/>
      <c r="H26" s="53"/>
      <c r="I26" s="53"/>
      <c r="J26" s="54"/>
      <c r="K26" s="54"/>
      <c r="L26" s="54"/>
      <c r="M26" s="54"/>
      <c r="N26" s="55"/>
      <c r="O26" s="55"/>
      <c r="P26" s="55"/>
      <c r="Q26" s="55"/>
      <c r="R26" s="56"/>
      <c r="T26" s="52"/>
      <c r="U26" s="53"/>
      <c r="V26" s="53"/>
      <c r="W26" s="53"/>
      <c r="X26" s="53"/>
      <c r="Y26" s="53"/>
      <c r="Z26" s="53"/>
      <c r="AA26" s="53"/>
      <c r="AB26" s="53"/>
      <c r="AC26" s="54"/>
      <c r="AD26" s="54"/>
      <c r="AE26" s="54"/>
      <c r="AF26" s="54"/>
      <c r="AG26" s="55"/>
      <c r="AH26" s="55"/>
      <c r="AI26" s="55"/>
      <c r="AJ26" s="55"/>
      <c r="AK26" s="56"/>
      <c r="AM26" s="134"/>
      <c r="AN26" s="135"/>
      <c r="AO26" s="135"/>
      <c r="AP26" s="135"/>
      <c r="AQ26" s="135"/>
      <c r="AR26" s="135"/>
      <c r="AS26" s="135"/>
      <c r="AT26" s="135"/>
      <c r="AU26" s="135"/>
      <c r="AV26" s="135"/>
      <c r="AW26" s="135"/>
      <c r="AX26" s="135"/>
      <c r="AY26" s="135"/>
      <c r="AZ26" s="135"/>
      <c r="BA26" s="135"/>
      <c r="BB26" s="135"/>
      <c r="BC26" s="135"/>
      <c r="BD26" s="135"/>
      <c r="BE26" s="135"/>
      <c r="BF26" s="135"/>
      <c r="BG26" s="135"/>
      <c r="BH26" s="135"/>
      <c r="BI26" s="135"/>
      <c r="BJ26" s="135"/>
      <c r="BK26" s="135"/>
      <c r="BL26" s="135"/>
      <c r="BM26" s="135"/>
      <c r="BN26" s="135"/>
      <c r="BO26" s="136"/>
      <c r="BP26" s="22"/>
    </row>
    <row r="27" spans="1:69" ht="15" thickBot="1" x14ac:dyDescent="0.35">
      <c r="A27" s="57"/>
      <c r="B27" s="58"/>
      <c r="C27" s="58"/>
      <c r="D27" s="58"/>
      <c r="E27" s="58"/>
      <c r="F27" s="58"/>
      <c r="G27" s="58"/>
      <c r="H27" s="58"/>
      <c r="I27" s="58"/>
      <c r="J27" s="59"/>
      <c r="K27" s="59"/>
      <c r="L27" s="59"/>
      <c r="M27" s="59"/>
      <c r="N27" s="60"/>
      <c r="O27" s="60"/>
      <c r="P27" s="60"/>
      <c r="Q27" s="60"/>
      <c r="R27" s="61"/>
      <c r="T27" s="57"/>
      <c r="U27" s="58"/>
      <c r="V27" s="58"/>
      <c r="W27" s="58"/>
      <c r="X27" s="58"/>
      <c r="Y27" s="58"/>
      <c r="Z27" s="58"/>
      <c r="AA27" s="58"/>
      <c r="AB27" s="58"/>
      <c r="AC27" s="59"/>
      <c r="AD27" s="59"/>
      <c r="AE27" s="59"/>
      <c r="AF27" s="59"/>
      <c r="AG27" s="60"/>
      <c r="AH27" s="60"/>
      <c r="AI27" s="60"/>
      <c r="AJ27" s="60"/>
      <c r="AK27" s="61"/>
      <c r="AM27" s="134"/>
      <c r="AN27" s="135"/>
      <c r="AO27" s="135"/>
      <c r="AP27" s="135"/>
      <c r="AQ27" s="135"/>
      <c r="AR27" s="135"/>
      <c r="AS27" s="135"/>
      <c r="AT27" s="135"/>
      <c r="AU27" s="135"/>
      <c r="AV27" s="135"/>
      <c r="AW27" s="135"/>
      <c r="AX27" s="135"/>
      <c r="AY27" s="135"/>
      <c r="AZ27" s="135"/>
      <c r="BA27" s="135"/>
      <c r="BB27" s="135"/>
      <c r="BC27" s="135"/>
      <c r="BD27" s="135"/>
      <c r="BE27" s="135"/>
      <c r="BF27" s="135"/>
      <c r="BG27" s="135"/>
      <c r="BH27" s="135"/>
      <c r="BI27" s="135"/>
      <c r="BJ27" s="135"/>
      <c r="BK27" s="135"/>
      <c r="BL27" s="135"/>
      <c r="BM27" s="135"/>
      <c r="BN27" s="135"/>
      <c r="BO27" s="136"/>
      <c r="BP27" s="22"/>
    </row>
    <row r="28" spans="1:69" x14ac:dyDescent="0.3">
      <c r="A28" s="77" t="s">
        <v>28</v>
      </c>
      <c r="B28" s="78"/>
      <c r="C28" s="78"/>
      <c r="D28" s="78"/>
      <c r="E28" s="78"/>
      <c r="F28" s="78"/>
      <c r="G28" s="78"/>
      <c r="H28" s="78"/>
      <c r="I28" s="79"/>
      <c r="J28" s="65" t="s">
        <v>65</v>
      </c>
      <c r="K28" s="65"/>
      <c r="L28" s="65"/>
      <c r="M28" s="65"/>
      <c r="N28" s="65"/>
      <c r="O28" s="65"/>
      <c r="P28" s="65"/>
      <c r="Q28" s="65"/>
      <c r="R28" s="66"/>
      <c r="T28" s="40" t="s">
        <v>57</v>
      </c>
      <c r="U28" s="41"/>
      <c r="V28" s="41"/>
      <c r="W28" s="41"/>
      <c r="X28" s="41"/>
      <c r="Y28" s="41"/>
      <c r="Z28" s="41"/>
      <c r="AA28" s="41"/>
      <c r="AB28" s="41"/>
      <c r="AC28" s="145" t="s">
        <v>106</v>
      </c>
      <c r="AD28" s="49"/>
      <c r="AE28" s="49"/>
      <c r="AF28" s="49"/>
      <c r="AG28" s="49"/>
      <c r="AH28" s="49"/>
      <c r="AI28" s="49"/>
      <c r="AJ28" s="49"/>
      <c r="AK28" s="51"/>
      <c r="AM28" s="134"/>
      <c r="AN28" s="135"/>
      <c r="AO28" s="135"/>
      <c r="AP28" s="135"/>
      <c r="AQ28" s="135"/>
      <c r="AR28" s="135"/>
      <c r="AS28" s="135"/>
      <c r="AT28" s="135"/>
      <c r="AU28" s="135"/>
      <c r="AV28" s="135"/>
      <c r="AW28" s="135"/>
      <c r="AX28" s="135"/>
      <c r="AY28" s="135"/>
      <c r="AZ28" s="135"/>
      <c r="BA28" s="135"/>
      <c r="BB28" s="135"/>
      <c r="BC28" s="135"/>
      <c r="BD28" s="135"/>
      <c r="BE28" s="135"/>
      <c r="BF28" s="135"/>
      <c r="BG28" s="135"/>
      <c r="BH28" s="135"/>
      <c r="BI28" s="135"/>
      <c r="BJ28" s="135"/>
      <c r="BK28" s="135"/>
      <c r="BL28" s="135"/>
      <c r="BM28" s="135"/>
      <c r="BN28" s="135"/>
      <c r="BO28" s="136"/>
      <c r="BP28" s="22"/>
    </row>
    <row r="29" spans="1:69" x14ac:dyDescent="0.3">
      <c r="A29" s="74" t="s">
        <v>30</v>
      </c>
      <c r="B29" s="75"/>
      <c r="C29" s="75"/>
      <c r="D29" s="75"/>
      <c r="E29" s="75"/>
      <c r="F29" s="75"/>
      <c r="G29" s="75"/>
      <c r="H29" s="75"/>
      <c r="I29" s="76"/>
      <c r="J29" s="54" t="s">
        <v>31</v>
      </c>
      <c r="K29" s="54"/>
      <c r="L29" s="54"/>
      <c r="M29" s="54"/>
      <c r="N29" s="54"/>
      <c r="O29" s="54"/>
      <c r="P29" s="54"/>
      <c r="Q29" s="54"/>
      <c r="R29" s="56"/>
      <c r="T29" s="72" t="s">
        <v>30</v>
      </c>
      <c r="U29" s="73"/>
      <c r="V29" s="73"/>
      <c r="W29" s="73"/>
      <c r="X29" s="73"/>
      <c r="Y29" s="73"/>
      <c r="Z29" s="73"/>
      <c r="AA29" s="73"/>
      <c r="AB29" s="73"/>
      <c r="AC29" s="54" t="s">
        <v>31</v>
      </c>
      <c r="AD29" s="54"/>
      <c r="AE29" s="54"/>
      <c r="AF29" s="54"/>
      <c r="AG29" s="54"/>
      <c r="AH29" s="54"/>
      <c r="AI29" s="54"/>
      <c r="AJ29" s="54"/>
      <c r="AK29" s="56"/>
      <c r="AM29" s="134"/>
      <c r="AN29" s="135"/>
      <c r="AO29" s="135"/>
      <c r="AP29" s="135"/>
      <c r="AQ29" s="135"/>
      <c r="AR29" s="135"/>
      <c r="AS29" s="135"/>
      <c r="AT29" s="135"/>
      <c r="AU29" s="135"/>
      <c r="AV29" s="135"/>
      <c r="AW29" s="135"/>
      <c r="AX29" s="135"/>
      <c r="AY29" s="135"/>
      <c r="AZ29" s="135"/>
      <c r="BA29" s="135"/>
      <c r="BB29" s="135"/>
      <c r="BC29" s="135"/>
      <c r="BD29" s="135"/>
      <c r="BE29" s="135"/>
      <c r="BF29" s="135"/>
      <c r="BG29" s="135"/>
      <c r="BH29" s="135"/>
      <c r="BI29" s="135"/>
      <c r="BJ29" s="135"/>
      <c r="BK29" s="135"/>
      <c r="BL29" s="135"/>
      <c r="BM29" s="135"/>
      <c r="BN29" s="135"/>
      <c r="BO29" s="136"/>
      <c r="BP29" s="22"/>
    </row>
    <row r="30" spans="1:69" ht="30" customHeight="1" x14ac:dyDescent="0.3">
      <c r="A30" s="88" t="s">
        <v>51</v>
      </c>
      <c r="B30" s="89"/>
      <c r="C30" s="89"/>
      <c r="D30" s="89"/>
      <c r="E30" s="89"/>
      <c r="F30" s="89"/>
      <c r="G30" s="89"/>
      <c r="H30" s="89"/>
      <c r="I30" s="90"/>
      <c r="J30" s="81" t="s">
        <v>33</v>
      </c>
      <c r="K30" s="81"/>
      <c r="L30" s="81"/>
      <c r="M30" s="81"/>
      <c r="N30" s="81"/>
      <c r="O30" s="81"/>
      <c r="P30" s="81"/>
      <c r="Q30" s="81"/>
      <c r="R30" s="82"/>
      <c r="T30" s="86" t="s">
        <v>51</v>
      </c>
      <c r="U30" s="87"/>
      <c r="V30" s="87"/>
      <c r="W30" s="87"/>
      <c r="X30" s="87"/>
      <c r="Y30" s="87"/>
      <c r="Z30" s="87"/>
      <c r="AA30" s="87"/>
      <c r="AB30" s="87"/>
      <c r="AC30" s="81" t="s">
        <v>107</v>
      </c>
      <c r="AD30" s="81"/>
      <c r="AE30" s="81"/>
      <c r="AF30" s="81"/>
      <c r="AG30" s="81"/>
      <c r="AH30" s="81"/>
      <c r="AI30" s="81"/>
      <c r="AJ30" s="81"/>
      <c r="AK30" s="82"/>
      <c r="AM30" s="134"/>
      <c r="AN30" s="135"/>
      <c r="AO30" s="135"/>
      <c r="AP30" s="135"/>
      <c r="AQ30" s="135"/>
      <c r="AR30" s="135"/>
      <c r="AS30" s="135"/>
      <c r="AT30" s="135"/>
      <c r="AU30" s="135"/>
      <c r="AV30" s="135"/>
      <c r="AW30" s="135"/>
      <c r="AX30" s="135"/>
      <c r="AY30" s="135"/>
      <c r="AZ30" s="135"/>
      <c r="BA30" s="135"/>
      <c r="BB30" s="135"/>
      <c r="BC30" s="135"/>
      <c r="BD30" s="135"/>
      <c r="BE30" s="135"/>
      <c r="BF30" s="135"/>
      <c r="BG30" s="135"/>
      <c r="BH30" s="135"/>
      <c r="BI30" s="135"/>
      <c r="BJ30" s="135"/>
      <c r="BK30" s="135"/>
      <c r="BL30" s="135"/>
      <c r="BM30" s="135"/>
      <c r="BN30" s="135"/>
      <c r="BO30" s="136"/>
      <c r="BP30" s="22"/>
    </row>
    <row r="31" spans="1:69" x14ac:dyDescent="0.3">
      <c r="A31" s="74" t="s">
        <v>29</v>
      </c>
      <c r="B31" s="75"/>
      <c r="C31" s="75"/>
      <c r="D31" s="75"/>
      <c r="E31" s="75"/>
      <c r="F31" s="75"/>
      <c r="G31" s="75"/>
      <c r="H31" s="75"/>
      <c r="I31" s="76"/>
      <c r="J31" s="54" t="s">
        <v>34</v>
      </c>
      <c r="K31" s="54"/>
      <c r="L31" s="54"/>
      <c r="M31" s="54"/>
      <c r="N31" s="54"/>
      <c r="O31" s="54"/>
      <c r="P31" s="54"/>
      <c r="Q31" s="54"/>
      <c r="R31" s="56"/>
      <c r="T31" s="72" t="s">
        <v>29</v>
      </c>
      <c r="U31" s="73"/>
      <c r="V31" s="73"/>
      <c r="W31" s="73"/>
      <c r="X31" s="73"/>
      <c r="Y31" s="73"/>
      <c r="Z31" s="73"/>
      <c r="AA31" s="73"/>
      <c r="AB31" s="73"/>
      <c r="AC31" s="54" t="s">
        <v>34</v>
      </c>
      <c r="AD31" s="54"/>
      <c r="AE31" s="54"/>
      <c r="AF31" s="54"/>
      <c r="AG31" s="54"/>
      <c r="AH31" s="54"/>
      <c r="AI31" s="54"/>
      <c r="AJ31" s="54"/>
      <c r="AK31" s="56"/>
      <c r="AM31" s="134"/>
      <c r="AN31" s="135"/>
      <c r="AO31" s="135"/>
      <c r="AP31" s="135"/>
      <c r="AQ31" s="135"/>
      <c r="AR31" s="135"/>
      <c r="AS31" s="135"/>
      <c r="AT31" s="135"/>
      <c r="AU31" s="135"/>
      <c r="AV31" s="135"/>
      <c r="AW31" s="135"/>
      <c r="AX31" s="135"/>
      <c r="AY31" s="135"/>
      <c r="AZ31" s="135"/>
      <c r="BA31" s="135"/>
      <c r="BB31" s="135"/>
      <c r="BC31" s="135"/>
      <c r="BD31" s="135"/>
      <c r="BE31" s="135"/>
      <c r="BF31" s="135"/>
      <c r="BG31" s="135"/>
      <c r="BH31" s="135"/>
      <c r="BI31" s="135"/>
      <c r="BJ31" s="135"/>
      <c r="BK31" s="135"/>
      <c r="BL31" s="135"/>
      <c r="BM31" s="135"/>
      <c r="BN31" s="135"/>
      <c r="BO31" s="136"/>
      <c r="BP31" s="22"/>
    </row>
    <row r="32" spans="1:69" ht="30" customHeight="1" x14ac:dyDescent="0.3">
      <c r="A32" s="88" t="s">
        <v>36</v>
      </c>
      <c r="B32" s="89"/>
      <c r="C32" s="89"/>
      <c r="D32" s="89"/>
      <c r="E32" s="89"/>
      <c r="F32" s="89"/>
      <c r="G32" s="89"/>
      <c r="H32" s="89"/>
      <c r="I32" s="90"/>
      <c r="J32" s="67" t="s">
        <v>102</v>
      </c>
      <c r="K32" s="68"/>
      <c r="L32" s="68"/>
      <c r="M32" s="68"/>
      <c r="N32" s="68"/>
      <c r="O32" s="68"/>
      <c r="P32" s="68"/>
      <c r="Q32" s="68"/>
      <c r="R32" s="69"/>
      <c r="T32" s="88" t="s">
        <v>36</v>
      </c>
      <c r="U32" s="89"/>
      <c r="V32" s="89"/>
      <c r="W32" s="89"/>
      <c r="X32" s="89"/>
      <c r="Y32" s="89"/>
      <c r="Z32" s="89"/>
      <c r="AA32" s="89"/>
      <c r="AB32" s="90"/>
      <c r="AC32" s="67" t="s">
        <v>70</v>
      </c>
      <c r="AD32" s="68"/>
      <c r="AE32" s="68"/>
      <c r="AF32" s="68"/>
      <c r="AG32" s="68"/>
      <c r="AH32" s="68"/>
      <c r="AI32" s="68"/>
      <c r="AJ32" s="68"/>
      <c r="AK32" s="69"/>
      <c r="AM32" s="134"/>
      <c r="AN32" s="135"/>
      <c r="AO32" s="135"/>
      <c r="AP32" s="135"/>
      <c r="AQ32" s="135"/>
      <c r="AR32" s="135"/>
      <c r="AS32" s="135"/>
      <c r="AT32" s="135"/>
      <c r="AU32" s="135"/>
      <c r="AV32" s="135"/>
      <c r="AW32" s="135"/>
      <c r="AX32" s="135"/>
      <c r="AY32" s="135"/>
      <c r="AZ32" s="135"/>
      <c r="BA32" s="135"/>
      <c r="BB32" s="135"/>
      <c r="BC32" s="135"/>
      <c r="BD32" s="135"/>
      <c r="BE32" s="135"/>
      <c r="BF32" s="135"/>
      <c r="BG32" s="135"/>
      <c r="BH32" s="135"/>
      <c r="BI32" s="135"/>
      <c r="BJ32" s="135"/>
      <c r="BK32" s="135"/>
      <c r="BL32" s="135"/>
      <c r="BM32" s="135"/>
      <c r="BN32" s="135"/>
      <c r="BO32" s="136"/>
      <c r="BP32" s="22"/>
    </row>
    <row r="33" spans="1:69" x14ac:dyDescent="0.3">
      <c r="A33" s="74" t="s">
        <v>32</v>
      </c>
      <c r="B33" s="75"/>
      <c r="C33" s="75"/>
      <c r="D33" s="75"/>
      <c r="E33" s="75"/>
      <c r="F33" s="75"/>
      <c r="G33" s="75"/>
      <c r="H33" s="75"/>
      <c r="I33" s="76"/>
      <c r="J33" s="55" t="s">
        <v>67</v>
      </c>
      <c r="K33" s="70"/>
      <c r="L33" s="70"/>
      <c r="M33" s="70"/>
      <c r="N33" s="70"/>
      <c r="O33" s="70"/>
      <c r="P33" s="70"/>
      <c r="Q33" s="70"/>
      <c r="R33" s="71"/>
      <c r="T33" s="72" t="s">
        <v>109</v>
      </c>
      <c r="U33" s="73"/>
      <c r="V33" s="73"/>
      <c r="W33" s="73"/>
      <c r="X33" s="73"/>
      <c r="Y33" s="73"/>
      <c r="Z33" s="73"/>
      <c r="AA33" s="73"/>
      <c r="AB33" s="73"/>
      <c r="AC33" s="54" t="s">
        <v>108</v>
      </c>
      <c r="AD33" s="54"/>
      <c r="AE33" s="54"/>
      <c r="AF33" s="54"/>
      <c r="AG33" s="54"/>
      <c r="AH33" s="54"/>
      <c r="AI33" s="54"/>
      <c r="AJ33" s="54"/>
      <c r="AK33" s="56"/>
      <c r="AM33" s="134"/>
      <c r="AN33" s="135"/>
      <c r="AO33" s="135"/>
      <c r="AP33" s="135"/>
      <c r="AQ33" s="135"/>
      <c r="AR33" s="135"/>
      <c r="AS33" s="135"/>
      <c r="AT33" s="135"/>
      <c r="AU33" s="135"/>
      <c r="AV33" s="135"/>
      <c r="AW33" s="135"/>
      <c r="AX33" s="135"/>
      <c r="AY33" s="135"/>
      <c r="AZ33" s="135"/>
      <c r="BA33" s="135"/>
      <c r="BB33" s="135"/>
      <c r="BC33" s="135"/>
      <c r="BD33" s="135"/>
      <c r="BE33" s="135"/>
      <c r="BF33" s="135"/>
      <c r="BG33" s="135"/>
      <c r="BH33" s="135"/>
      <c r="BI33" s="135"/>
      <c r="BJ33" s="135"/>
      <c r="BK33" s="135"/>
      <c r="BL33" s="135"/>
      <c r="BM33" s="135"/>
      <c r="BN33" s="135"/>
      <c r="BO33" s="136"/>
      <c r="BP33" s="22"/>
    </row>
    <row r="34" spans="1:69" ht="15" thickBot="1" x14ac:dyDescent="0.35">
      <c r="A34" s="83" t="s">
        <v>37</v>
      </c>
      <c r="B34" s="84"/>
      <c r="C34" s="84"/>
      <c r="D34" s="84"/>
      <c r="E34" s="84"/>
      <c r="F34" s="84"/>
      <c r="G34" s="84"/>
      <c r="H34" s="84"/>
      <c r="I34" s="85"/>
      <c r="J34" s="59" t="s">
        <v>66</v>
      </c>
      <c r="K34" s="59"/>
      <c r="L34" s="59"/>
      <c r="M34" s="59"/>
      <c r="N34" s="59"/>
      <c r="O34" s="59"/>
      <c r="P34" s="59"/>
      <c r="Q34" s="59"/>
      <c r="R34" s="61"/>
      <c r="T34" s="143" t="s">
        <v>39</v>
      </c>
      <c r="U34" s="144"/>
      <c r="V34" s="144"/>
      <c r="W34" s="144"/>
      <c r="X34" s="144"/>
      <c r="Y34" s="144"/>
      <c r="Z34" s="144"/>
      <c r="AA34" s="144"/>
      <c r="AB34" s="144"/>
      <c r="AC34" s="59" t="s">
        <v>69</v>
      </c>
      <c r="AD34" s="59"/>
      <c r="AE34" s="59"/>
      <c r="AF34" s="59"/>
      <c r="AG34" s="59"/>
      <c r="AH34" s="59"/>
      <c r="AI34" s="59"/>
      <c r="AJ34" s="59"/>
      <c r="AK34" s="61"/>
      <c r="AM34" s="137"/>
      <c r="AN34" s="138"/>
      <c r="AO34" s="138"/>
      <c r="AP34" s="138"/>
      <c r="AQ34" s="138"/>
      <c r="AR34" s="138"/>
      <c r="AS34" s="138"/>
      <c r="AT34" s="138"/>
      <c r="AU34" s="138"/>
      <c r="AV34" s="138"/>
      <c r="AW34" s="138"/>
      <c r="AX34" s="138"/>
      <c r="AY34" s="138"/>
      <c r="AZ34" s="138"/>
      <c r="BA34" s="138"/>
      <c r="BB34" s="138"/>
      <c r="BC34" s="138"/>
      <c r="BD34" s="138"/>
      <c r="BE34" s="138"/>
      <c r="BF34" s="138"/>
      <c r="BG34" s="138"/>
      <c r="BH34" s="138"/>
      <c r="BI34" s="138"/>
      <c r="BJ34" s="138"/>
      <c r="BK34" s="138"/>
      <c r="BL34" s="138"/>
      <c r="BM34" s="138"/>
      <c r="BN34" s="138"/>
      <c r="BO34" s="139"/>
      <c r="BP34" s="22"/>
    </row>
    <row r="35" spans="1:69" ht="15" thickBot="1" x14ac:dyDescent="0.35">
      <c r="A35" s="16"/>
      <c r="B35" s="18"/>
      <c r="C35" s="18"/>
      <c r="D35" s="18"/>
      <c r="E35" s="18"/>
      <c r="F35" s="18"/>
      <c r="G35" s="18"/>
      <c r="H35" s="18"/>
      <c r="I35" s="18"/>
      <c r="J35" s="18"/>
      <c r="K35" s="18"/>
      <c r="L35" s="18"/>
      <c r="M35" s="18"/>
      <c r="N35" s="18"/>
      <c r="O35" s="18"/>
      <c r="P35" s="18"/>
      <c r="Q35" s="18"/>
      <c r="R35" s="18"/>
      <c r="S35" s="18"/>
      <c r="T35" s="18"/>
      <c r="U35" s="18"/>
      <c r="V35" s="18"/>
      <c r="W35" s="18"/>
      <c r="X35" s="18"/>
      <c r="Y35" s="18"/>
      <c r="Z35" s="18"/>
      <c r="AA35" s="18"/>
      <c r="AB35" s="18"/>
      <c r="AC35" s="18"/>
      <c r="AD35" s="18"/>
      <c r="AE35" s="17"/>
      <c r="AF35" s="17"/>
      <c r="AG35" s="17"/>
      <c r="AH35" s="17"/>
      <c r="AI35" s="17"/>
      <c r="AJ35" s="17"/>
      <c r="AK35" s="17"/>
      <c r="AL35" s="17"/>
      <c r="AM35" s="17"/>
      <c r="AN35" s="18"/>
      <c r="AO35" s="17"/>
      <c r="AP35" s="17"/>
      <c r="AQ35" s="42"/>
      <c r="AR35" s="42"/>
      <c r="AS35" s="42"/>
      <c r="AT35" s="42"/>
      <c r="AU35" s="42"/>
      <c r="AV35" s="42"/>
      <c r="AW35" s="42"/>
      <c r="AX35" s="42"/>
      <c r="AY35" s="42"/>
      <c r="AZ35" s="42"/>
      <c r="BA35" s="42"/>
      <c r="BB35" s="42"/>
      <c r="BC35" s="42"/>
      <c r="BD35" s="42"/>
      <c r="BE35" s="17"/>
      <c r="BF35" s="17"/>
      <c r="BG35" s="17"/>
      <c r="BH35" s="17"/>
      <c r="BI35" s="17"/>
      <c r="BJ35" s="42"/>
      <c r="BK35" s="42"/>
      <c r="BL35" s="42"/>
      <c r="BM35" s="42"/>
      <c r="BN35" s="42"/>
      <c r="BO35" s="31"/>
      <c r="BP35" s="23"/>
      <c r="BQ35" s="8"/>
    </row>
    <row r="40" spans="1:69" hidden="1" x14ac:dyDescent="0.3"/>
    <row r="41" spans="1:69" hidden="1" x14ac:dyDescent="0.3">
      <c r="B41" s="80" t="s">
        <v>23</v>
      </c>
      <c r="C41" s="80"/>
      <c r="D41" s="80"/>
      <c r="E41" s="80"/>
      <c r="F41" s="80"/>
      <c r="G41" s="80"/>
      <c r="H41" s="80"/>
      <c r="I41" s="80"/>
      <c r="J41" s="80"/>
      <c r="K41" s="80"/>
      <c r="L41" s="80"/>
      <c r="M41" s="80"/>
      <c r="N41" s="80"/>
      <c r="O41" s="80"/>
      <c r="P41" s="80"/>
      <c r="Q41" s="80"/>
      <c r="R41" s="80"/>
      <c r="S41" s="80"/>
      <c r="T41" s="80"/>
      <c r="U41" s="80"/>
      <c r="V41" s="80"/>
      <c r="W41" s="80"/>
      <c r="X41" s="80"/>
      <c r="Y41" s="80"/>
      <c r="Z41" s="80"/>
      <c r="AA41" s="80"/>
      <c r="AB41" s="80"/>
      <c r="AC41" s="80"/>
      <c r="AD41" s="80"/>
      <c r="AE41" s="80"/>
      <c r="AF41" s="80"/>
      <c r="AG41" s="80"/>
      <c r="AH41" s="80"/>
      <c r="AI41" s="80"/>
      <c r="AJ41" s="80"/>
      <c r="AK41" s="80"/>
      <c r="AL41" s="80"/>
      <c r="AM41" s="80"/>
      <c r="AN41" s="80"/>
    </row>
    <row r="42" spans="1:69" hidden="1" x14ac:dyDescent="0.3">
      <c r="B42" s="2" t="s">
        <v>2</v>
      </c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4">
        <f>ROUND(PI()*(U12/2)^2,1)</f>
        <v>1256.5999999999999</v>
      </c>
      <c r="V42" s="4"/>
      <c r="W42" s="4"/>
      <c r="X42" s="4"/>
      <c r="Y42" s="4"/>
      <c r="Z42" s="4">
        <f>ROUND(PI()*(AA12/2)^2,1)</f>
        <v>1963.5</v>
      </c>
      <c r="AA42" s="4"/>
      <c r="AB42" s="4"/>
      <c r="AC42" s="4"/>
      <c r="AD42" s="4"/>
      <c r="AE42" s="4">
        <f>ROUND(PI()*(AG12/2)^2,1)</f>
        <v>2827.4</v>
      </c>
      <c r="AF42" s="4"/>
      <c r="AG42" s="4"/>
      <c r="AH42" s="4"/>
      <c r="AI42" s="4"/>
      <c r="AJ42" s="4"/>
      <c r="AK42" s="4"/>
      <c r="AL42" s="4"/>
      <c r="AM42" s="4"/>
      <c r="AN42" s="4">
        <f>ROUND(PI()*(AM12/2)^2,1)</f>
        <v>3848.5</v>
      </c>
    </row>
    <row r="43" spans="1:69" hidden="1" x14ac:dyDescent="0.3">
      <c r="B43" s="2" t="s">
        <v>3</v>
      </c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5" t="e">
        <f>CEILING(U42*#REF!/1000,10)</f>
        <v>#REF!</v>
      </c>
      <c r="V43" s="5"/>
      <c r="W43" s="5"/>
      <c r="X43" s="5"/>
      <c r="Y43" s="5"/>
      <c r="Z43" s="5" t="e">
        <f>CEILING(Z42*#REF!/1000,10)</f>
        <v>#REF!</v>
      </c>
      <c r="AA43" s="5"/>
      <c r="AB43" s="5"/>
      <c r="AC43" s="5"/>
      <c r="AD43" s="5"/>
      <c r="AE43" s="5" t="e">
        <f>CEILING(AE42*#REF!/1000,10)</f>
        <v>#REF!</v>
      </c>
      <c r="AF43" s="5"/>
      <c r="AG43" s="5"/>
      <c r="AH43" s="5"/>
      <c r="AI43" s="5"/>
      <c r="AJ43" s="5"/>
      <c r="AK43" s="5"/>
      <c r="AL43" s="5"/>
      <c r="AM43" s="5"/>
      <c r="AN43" s="5" t="e">
        <f>CEILING(AN42*#REF!/1000,10)</f>
        <v>#REF!</v>
      </c>
    </row>
    <row r="44" spans="1:69" hidden="1" x14ac:dyDescent="0.3">
      <c r="B44" s="2" t="s">
        <v>4</v>
      </c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5" t="e">
        <f>CEILING(U42*#REF!/1000,0.1)</f>
        <v>#REF!</v>
      </c>
      <c r="V44" s="5"/>
      <c r="W44" s="5"/>
      <c r="X44" s="5"/>
      <c r="Y44" s="5"/>
      <c r="Z44" s="5" t="e">
        <f>CEILING(Z42*#REF!/1000,0.1)</f>
        <v>#REF!</v>
      </c>
      <c r="AA44" s="5"/>
      <c r="AB44" s="5"/>
      <c r="AC44" s="5"/>
      <c r="AD44" s="5"/>
      <c r="AE44" s="5" t="e">
        <f>CEILING(AE42*#REF!/1000,0.1)</f>
        <v>#REF!</v>
      </c>
      <c r="AF44" s="5"/>
      <c r="AG44" s="5"/>
      <c r="AH44" s="5"/>
      <c r="AI44" s="5"/>
      <c r="AJ44" s="5"/>
      <c r="AK44" s="5"/>
      <c r="AL44" s="5"/>
      <c r="AM44" s="5"/>
      <c r="AN44" s="5" t="e">
        <f>CEILING(AN42*#REF!/1000,0.1)</f>
        <v>#REF!</v>
      </c>
    </row>
    <row r="45" spans="1:69" hidden="1" x14ac:dyDescent="0.3">
      <c r="B45" s="2" t="s">
        <v>5</v>
      </c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4" t="e">
        <f>ROUND(PI()*(#REF!/2)^2,1)</f>
        <v>#REF!</v>
      </c>
      <c r="V45" s="4"/>
      <c r="W45" s="4"/>
      <c r="X45" s="4"/>
      <c r="Y45" s="4"/>
      <c r="Z45" s="4" t="e">
        <f>ROUND(PI()*(#REF!/2)^2,1)</f>
        <v>#REF!</v>
      </c>
      <c r="AA45" s="4"/>
      <c r="AB45" s="4"/>
      <c r="AC45" s="4"/>
      <c r="AD45" s="4"/>
      <c r="AE45" s="4" t="e">
        <f>ROUND(PI()*(#REF!/2)^2,1)</f>
        <v>#REF!</v>
      </c>
      <c r="AF45" s="4"/>
      <c r="AG45" s="4"/>
      <c r="AH45" s="4"/>
      <c r="AI45" s="4"/>
      <c r="AJ45" s="4"/>
      <c r="AK45" s="4"/>
      <c r="AL45" s="4"/>
      <c r="AM45" s="4"/>
      <c r="AN45" s="4" t="e">
        <f>ROUND(PI()*(#REF!/2)^2,1)</f>
        <v>#REF!</v>
      </c>
    </row>
    <row r="46" spans="1:69" hidden="1" x14ac:dyDescent="0.3">
      <c r="B46" s="2" t="s">
        <v>0</v>
      </c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5" t="e">
        <f>ROUND(U45*#REF!*#REF!/1000,1)</f>
        <v>#REF!</v>
      </c>
      <c r="V46" s="5"/>
      <c r="W46" s="5"/>
      <c r="X46" s="5"/>
      <c r="Y46" s="5"/>
      <c r="Z46" s="5" t="e">
        <f>ROUND(Z45*#REF!*#REF!/1000,1)</f>
        <v>#REF!</v>
      </c>
      <c r="AA46" s="5"/>
      <c r="AB46" s="5"/>
      <c r="AC46" s="5"/>
      <c r="AD46" s="5"/>
      <c r="AE46" s="5" t="e">
        <f>ROUND(AE45*#REF!*#REF!/1000,1)</f>
        <v>#REF!</v>
      </c>
      <c r="AF46" s="5"/>
      <c r="AG46" s="5"/>
      <c r="AH46" s="5"/>
      <c r="AI46" s="5"/>
      <c r="AJ46" s="5"/>
      <c r="AK46" s="5"/>
      <c r="AL46" s="5"/>
      <c r="AM46" s="5"/>
      <c r="AN46" s="5" t="e">
        <f>ROUND(AN45*#REF!*#REF!/1000,1)</f>
        <v>#REF!</v>
      </c>
    </row>
    <row r="47" spans="1:69" hidden="1" x14ac:dyDescent="0.3">
      <c r="B47" s="2" t="s">
        <v>1</v>
      </c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5" t="e">
        <f>ROUND(U45*#REF!*#REF!/1000,1)</f>
        <v>#REF!</v>
      </c>
      <c r="V47" s="5"/>
      <c r="W47" s="5"/>
      <c r="X47" s="5"/>
      <c r="Y47" s="5"/>
      <c r="Z47" s="5" t="e">
        <f>ROUND(Z45*#REF!*#REF!/1000,1)</f>
        <v>#REF!</v>
      </c>
      <c r="AA47" s="5"/>
      <c r="AB47" s="5"/>
      <c r="AC47" s="5"/>
      <c r="AD47" s="5"/>
      <c r="AE47" s="5" t="e">
        <f>ROUND(AE45*#REF!*#REF!/1000,1)</f>
        <v>#REF!</v>
      </c>
      <c r="AF47" s="5"/>
      <c r="AG47" s="5"/>
      <c r="AH47" s="5"/>
      <c r="AI47" s="5"/>
      <c r="AJ47" s="5"/>
      <c r="AK47" s="5"/>
      <c r="AL47" s="5"/>
      <c r="AM47" s="5"/>
      <c r="AN47" s="5" t="e">
        <f>ROUND(AN45*#REF!*#REF!/1000,1)</f>
        <v>#REF!</v>
      </c>
    </row>
    <row r="48" spans="1:69" hidden="1" x14ac:dyDescent="0.3">
      <c r="B48" s="2" t="s">
        <v>24</v>
      </c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5" t="e">
        <f t="shared" ref="U48:AN49" si="0">U43-U46</f>
        <v>#REF!</v>
      </c>
      <c r="V48" s="5"/>
      <c r="W48" s="5"/>
      <c r="X48" s="5"/>
      <c r="Y48" s="5"/>
      <c r="Z48" s="5" t="e">
        <f t="shared" si="0"/>
        <v>#REF!</v>
      </c>
      <c r="AA48" s="5"/>
      <c r="AB48" s="5"/>
      <c r="AC48" s="5"/>
      <c r="AD48" s="5"/>
      <c r="AE48" s="5" t="e">
        <f t="shared" si="0"/>
        <v>#REF!</v>
      </c>
      <c r="AF48" s="5"/>
      <c r="AG48" s="5"/>
      <c r="AH48" s="5"/>
      <c r="AI48" s="5"/>
      <c r="AJ48" s="5"/>
      <c r="AK48" s="5"/>
      <c r="AL48" s="5"/>
      <c r="AM48" s="5"/>
      <c r="AN48" s="5" t="e">
        <f t="shared" si="0"/>
        <v>#REF!</v>
      </c>
    </row>
    <row r="49" spans="2:40" hidden="1" x14ac:dyDescent="0.3">
      <c r="B49" s="2" t="s">
        <v>25</v>
      </c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5" t="e">
        <f t="shared" si="0"/>
        <v>#REF!</v>
      </c>
      <c r="V49" s="5"/>
      <c r="W49" s="5"/>
      <c r="X49" s="5"/>
      <c r="Y49" s="5"/>
      <c r="Z49" s="5" t="e">
        <f t="shared" si="0"/>
        <v>#REF!</v>
      </c>
      <c r="AA49" s="5"/>
      <c r="AB49" s="5"/>
      <c r="AC49" s="5"/>
      <c r="AD49" s="5"/>
      <c r="AE49" s="5" t="e">
        <f t="shared" si="0"/>
        <v>#REF!</v>
      </c>
      <c r="AF49" s="5"/>
      <c r="AG49" s="5"/>
      <c r="AH49" s="5"/>
      <c r="AI49" s="5"/>
      <c r="AJ49" s="5"/>
      <c r="AK49" s="5"/>
      <c r="AL49" s="5"/>
      <c r="AM49" s="5"/>
      <c r="AN49" s="5" t="e">
        <f t="shared" si="0"/>
        <v>#REF!</v>
      </c>
    </row>
    <row r="50" spans="2:40" hidden="1" x14ac:dyDescent="0.3">
      <c r="AE50" s="6"/>
      <c r="AF50" s="6"/>
      <c r="AG50" s="6"/>
      <c r="AH50" s="6"/>
      <c r="AI50" s="6"/>
      <c r="AJ50" s="6"/>
      <c r="AK50" s="6"/>
      <c r="AL50" s="6"/>
      <c r="AM50" s="6"/>
    </row>
    <row r="51" spans="2:40" hidden="1" x14ac:dyDescent="0.3">
      <c r="B51" s="2" t="s">
        <v>26</v>
      </c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5" t="e">
        <f>CEILING(U48*U11,1)</f>
        <v>#REF!</v>
      </c>
      <c r="V51" s="5"/>
      <c r="W51" s="5"/>
      <c r="X51" s="5"/>
      <c r="Y51" s="5"/>
      <c r="Z51" s="5" t="e">
        <f>CEILING(Z48*AA11,1)</f>
        <v>#REF!</v>
      </c>
      <c r="AA51" s="5"/>
      <c r="AB51" s="5"/>
      <c r="AC51" s="5"/>
      <c r="AD51" s="5"/>
      <c r="AE51" s="5" t="e">
        <f>CEILING(AE48*AG11,1)</f>
        <v>#REF!</v>
      </c>
      <c r="AF51" s="5"/>
      <c r="AG51" s="5"/>
      <c r="AH51" s="5"/>
      <c r="AI51" s="5"/>
      <c r="AJ51" s="5"/>
      <c r="AK51" s="5"/>
      <c r="AL51" s="5"/>
      <c r="AM51" s="5"/>
      <c r="AN51" s="5" t="e">
        <f>CEILING(AN48*AM11,1)</f>
        <v>#REF!</v>
      </c>
    </row>
    <row r="52" spans="2:40" hidden="1" x14ac:dyDescent="0.3">
      <c r="B52" s="2" t="s">
        <v>27</v>
      </c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5" t="e">
        <f>CEILING(U49*U11,1)</f>
        <v>#REF!</v>
      </c>
      <c r="V52" s="5"/>
      <c r="W52" s="5"/>
      <c r="X52" s="5"/>
      <c r="Y52" s="5"/>
      <c r="Z52" s="5" t="e">
        <f>CEILING(Z49*AA11,1)</f>
        <v>#REF!</v>
      </c>
      <c r="AA52" s="5"/>
      <c r="AB52" s="5"/>
      <c r="AC52" s="5"/>
      <c r="AD52" s="5"/>
      <c r="AE52" s="5" t="e">
        <f>CEILING(AE49*AG11,1)</f>
        <v>#REF!</v>
      </c>
      <c r="AF52" s="5"/>
      <c r="AG52" s="5"/>
      <c r="AH52" s="5"/>
      <c r="AI52" s="5"/>
      <c r="AJ52" s="5"/>
      <c r="AK52" s="5"/>
      <c r="AL52" s="5"/>
      <c r="AM52" s="5"/>
      <c r="AN52" s="5" t="e">
        <f>CEILING(AN49*AM11,1)</f>
        <v>#REF!</v>
      </c>
    </row>
    <row r="53" spans="2:40" hidden="1" x14ac:dyDescent="0.3"/>
    <row r="54" spans="2:40" hidden="1" x14ac:dyDescent="0.3"/>
    <row r="55" spans="2:40" hidden="1" x14ac:dyDescent="0.3"/>
    <row r="56" spans="2:40" hidden="1" x14ac:dyDescent="0.3"/>
    <row r="57" spans="2:40" hidden="1" x14ac:dyDescent="0.3"/>
    <row r="58" spans="2:40" hidden="1" x14ac:dyDescent="0.3"/>
    <row r="59" spans="2:40" hidden="1" x14ac:dyDescent="0.3"/>
  </sheetData>
  <sheetProtection algorithmName="SHA-512" hashValue="PpBLfizTxk6p/EtDjpbuzLUwqc0eTWFODfwTtCnZ8J6GgAvD28HNQ/JLd6xNGfpgjT2E4COshH6KrqPqXOy/ag==" saltValue="190ueLUm8fcXiQ0PHQZdrQ==" spinCount="100000" sheet="1" objects="1" scenarios="1"/>
  <mergeCells count="103">
    <mergeCell ref="AT4:BO20"/>
    <mergeCell ref="AM23:BO23"/>
    <mergeCell ref="AM24:BO34"/>
    <mergeCell ref="AM21:AR21"/>
    <mergeCell ref="A16:AR16"/>
    <mergeCell ref="U18:Z18"/>
    <mergeCell ref="U17:Z17"/>
    <mergeCell ref="AA17:AF17"/>
    <mergeCell ref="AA18:AF18"/>
    <mergeCell ref="AG17:AL17"/>
    <mergeCell ref="A19:B19"/>
    <mergeCell ref="AG18:AL18"/>
    <mergeCell ref="A20:B20"/>
    <mergeCell ref="AG20:AL20"/>
    <mergeCell ref="AG21:AL21"/>
    <mergeCell ref="AM20:AR20"/>
    <mergeCell ref="AC33:AK33"/>
    <mergeCell ref="T34:AB34"/>
    <mergeCell ref="AC34:AK34"/>
    <mergeCell ref="U20:Z20"/>
    <mergeCell ref="U21:Z21"/>
    <mergeCell ref="AA20:AF20"/>
    <mergeCell ref="AC28:AK28"/>
    <mergeCell ref="A7:T7"/>
    <mergeCell ref="A1:BF1"/>
    <mergeCell ref="A2:BF2"/>
    <mergeCell ref="U10:AR10"/>
    <mergeCell ref="U8:AR8"/>
    <mergeCell ref="U7:AR7"/>
    <mergeCell ref="U6:AR6"/>
    <mergeCell ref="U5:AR5"/>
    <mergeCell ref="A4:AR4"/>
    <mergeCell ref="AG19:AL19"/>
    <mergeCell ref="AM17:AR17"/>
    <mergeCell ref="AM18:AR18"/>
    <mergeCell ref="AM19:AR19"/>
    <mergeCell ref="AG11:AL11"/>
    <mergeCell ref="AA12:AF12"/>
    <mergeCell ref="AG12:AL12"/>
    <mergeCell ref="AA14:AF14"/>
    <mergeCell ref="AG14:AL14"/>
    <mergeCell ref="AA13:AF13"/>
    <mergeCell ref="AG13:AL13"/>
    <mergeCell ref="U19:Z19"/>
    <mergeCell ref="A11:T11"/>
    <mergeCell ref="AA19:AF19"/>
    <mergeCell ref="A5:T5"/>
    <mergeCell ref="A6:T6"/>
    <mergeCell ref="U11:Z11"/>
    <mergeCell ref="U12:Z12"/>
    <mergeCell ref="U14:Z14"/>
    <mergeCell ref="AA11:AF11"/>
    <mergeCell ref="A13:T13"/>
    <mergeCell ref="U13:Z13"/>
    <mergeCell ref="AM12:AR12"/>
    <mergeCell ref="AM11:AR11"/>
    <mergeCell ref="AM14:AR14"/>
    <mergeCell ref="A14:T14"/>
    <mergeCell ref="A12:T12"/>
    <mergeCell ref="AM13:AR13"/>
    <mergeCell ref="C17:T17"/>
    <mergeCell ref="A17:B17"/>
    <mergeCell ref="C18:T18"/>
    <mergeCell ref="C19:T19"/>
    <mergeCell ref="C20:T20"/>
    <mergeCell ref="C21:T21"/>
    <mergeCell ref="A18:B18"/>
    <mergeCell ref="A8:T8"/>
    <mergeCell ref="A10:T10"/>
    <mergeCell ref="B41:AN41"/>
    <mergeCell ref="J30:R30"/>
    <mergeCell ref="J31:R31"/>
    <mergeCell ref="J29:R29"/>
    <mergeCell ref="AC31:AK31"/>
    <mergeCell ref="AC30:AK30"/>
    <mergeCell ref="AC32:AK32"/>
    <mergeCell ref="A34:I34"/>
    <mergeCell ref="T29:AB29"/>
    <mergeCell ref="T30:AB30"/>
    <mergeCell ref="T31:AB31"/>
    <mergeCell ref="T32:AB32"/>
    <mergeCell ref="A29:I29"/>
    <mergeCell ref="A30:I30"/>
    <mergeCell ref="A31:I31"/>
    <mergeCell ref="A32:I32"/>
    <mergeCell ref="AT21:BO21"/>
    <mergeCell ref="T28:AB28"/>
    <mergeCell ref="AQ35:BD35"/>
    <mergeCell ref="BJ35:BN35"/>
    <mergeCell ref="T23:AK23"/>
    <mergeCell ref="T24:AK27"/>
    <mergeCell ref="A23:R23"/>
    <mergeCell ref="J28:R28"/>
    <mergeCell ref="J32:R32"/>
    <mergeCell ref="J33:R33"/>
    <mergeCell ref="T33:AB33"/>
    <mergeCell ref="J34:R34"/>
    <mergeCell ref="AC29:AK29"/>
    <mergeCell ref="A33:I33"/>
    <mergeCell ref="A28:I28"/>
    <mergeCell ref="A24:R27"/>
    <mergeCell ref="A21:B21"/>
    <mergeCell ref="AA21:AF21"/>
  </mergeCells>
  <hyperlinks>
    <hyperlink ref="AT21" r:id="rId1" display="Ссылка" xr:uid="{00000000-0004-0000-0200-000000000000}"/>
    <hyperlink ref="AT21:BO21" r:id="rId2" display="Чертеж в формате DWG" xr:uid="{3847C967-D4D6-41E9-9D0F-76E86F423B78}"/>
  </hyperlinks>
  <printOptions horizontalCentered="1"/>
  <pageMargins left="0.19685039370078741" right="0.19685039370078741" top="0.39370078740157483" bottom="0.19685039370078741" header="0.31496062992125984" footer="0.31496062992125984"/>
  <pageSetup paperSize="9" scale="67" orientation="landscape" horizontalDpi="4294967295" verticalDpi="4294967295" r:id="rId3"/>
  <drawing r:id="rId4"/>
  <picture r:id="rId5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764D5233-5343-47E0-8576-C6636C1A11CF}">
          <x14:formula1>
            <xm:f>SL!$A$3:$A$4</xm:f>
          </x14:formula1>
          <xm:sqref>U13:AR13</xm:sqref>
        </x14:dataValidation>
      </x14:dataValidation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U42"/>
  <sheetViews>
    <sheetView showGridLines="0" zoomScale="85" zoomScaleNormal="85" zoomScaleSheetLayoutView="100" workbookViewId="0">
      <selection sqref="A1:BF1"/>
    </sheetView>
  </sheetViews>
  <sheetFormatPr defaultColWidth="9.109375" defaultRowHeight="14.4" x14ac:dyDescent="0.3"/>
  <cols>
    <col min="1" max="2" width="2.6640625" style="2" customWidth="1"/>
    <col min="3" max="32" width="2.6640625" style="6" customWidth="1"/>
    <col min="33" max="43" width="2.6640625" style="2" customWidth="1"/>
    <col min="44" max="44" width="2.6640625" style="6" customWidth="1"/>
    <col min="45" max="68" width="2.6640625" style="2" customWidth="1"/>
    <col min="69" max="16384" width="9.109375" style="2"/>
  </cols>
  <sheetData>
    <row r="1" spans="1:73" ht="38.4" x14ac:dyDescent="0.3">
      <c r="A1" s="115" t="s">
        <v>7</v>
      </c>
      <c r="B1" s="116"/>
      <c r="C1" s="116"/>
      <c r="D1" s="116"/>
      <c r="E1" s="116"/>
      <c r="F1" s="116"/>
      <c r="G1" s="116"/>
      <c r="H1" s="116"/>
      <c r="I1" s="116"/>
      <c r="J1" s="116"/>
      <c r="K1" s="116"/>
      <c r="L1" s="116"/>
      <c r="M1" s="116"/>
      <c r="N1" s="116"/>
      <c r="O1" s="116"/>
      <c r="P1" s="116"/>
      <c r="Q1" s="116"/>
      <c r="R1" s="116"/>
      <c r="S1" s="116"/>
      <c r="T1" s="116"/>
      <c r="U1" s="116"/>
      <c r="V1" s="116"/>
      <c r="W1" s="116"/>
      <c r="X1" s="116"/>
      <c r="Y1" s="116"/>
      <c r="Z1" s="116"/>
      <c r="AA1" s="116"/>
      <c r="AB1" s="116"/>
      <c r="AC1" s="116"/>
      <c r="AD1" s="116"/>
      <c r="AE1" s="116"/>
      <c r="AF1" s="116"/>
      <c r="AG1" s="116"/>
      <c r="AH1" s="116"/>
      <c r="AI1" s="116"/>
      <c r="AJ1" s="116"/>
      <c r="AK1" s="116"/>
      <c r="AL1" s="116"/>
      <c r="AM1" s="116"/>
      <c r="AN1" s="116"/>
      <c r="AO1" s="116"/>
      <c r="AP1" s="116"/>
      <c r="AQ1" s="116"/>
      <c r="AR1" s="116"/>
      <c r="AS1" s="116"/>
      <c r="AT1" s="116"/>
      <c r="AU1" s="116"/>
      <c r="AV1" s="116"/>
      <c r="AW1" s="116"/>
      <c r="AX1" s="116"/>
      <c r="AY1" s="116"/>
      <c r="AZ1" s="116"/>
      <c r="BA1" s="116"/>
      <c r="BB1" s="116"/>
      <c r="BC1" s="116"/>
      <c r="BD1" s="116"/>
      <c r="BE1" s="116"/>
      <c r="BF1" s="116"/>
      <c r="BG1" s="10"/>
      <c r="BH1" s="10"/>
      <c r="BI1" s="10"/>
      <c r="BJ1" s="10"/>
      <c r="BK1" s="10"/>
      <c r="BL1" s="10"/>
      <c r="BM1" s="10"/>
      <c r="BN1" s="10"/>
      <c r="BO1" s="10"/>
      <c r="BP1" s="11"/>
      <c r="BQ1" s="1"/>
      <c r="BR1" s="1"/>
      <c r="BS1" s="1"/>
      <c r="BT1" s="1"/>
      <c r="BU1" s="1"/>
    </row>
    <row r="2" spans="1:73" ht="32.4" x14ac:dyDescent="0.3">
      <c r="A2" s="117" t="s">
        <v>97</v>
      </c>
      <c r="B2" s="118"/>
      <c r="C2" s="118"/>
      <c r="D2" s="118"/>
      <c r="E2" s="118"/>
      <c r="F2" s="118"/>
      <c r="G2" s="118"/>
      <c r="H2" s="118"/>
      <c r="I2" s="118"/>
      <c r="J2" s="118"/>
      <c r="K2" s="118"/>
      <c r="L2" s="118"/>
      <c r="M2" s="118"/>
      <c r="N2" s="118"/>
      <c r="O2" s="118"/>
      <c r="P2" s="118"/>
      <c r="Q2" s="118"/>
      <c r="R2" s="118"/>
      <c r="S2" s="118"/>
      <c r="T2" s="118"/>
      <c r="U2" s="118"/>
      <c r="V2" s="118"/>
      <c r="W2" s="118"/>
      <c r="X2" s="118"/>
      <c r="Y2" s="118"/>
      <c r="Z2" s="118"/>
      <c r="AA2" s="118"/>
      <c r="AB2" s="118"/>
      <c r="AC2" s="118"/>
      <c r="AD2" s="118"/>
      <c r="AE2" s="118"/>
      <c r="AF2" s="118"/>
      <c r="AG2" s="118"/>
      <c r="AH2" s="118"/>
      <c r="AI2" s="118"/>
      <c r="AJ2" s="118"/>
      <c r="AK2" s="118"/>
      <c r="AL2" s="118"/>
      <c r="AM2" s="118"/>
      <c r="AN2" s="118"/>
      <c r="AO2" s="118"/>
      <c r="AP2" s="118"/>
      <c r="AQ2" s="118"/>
      <c r="AR2" s="118"/>
      <c r="AS2" s="118"/>
      <c r="AT2" s="118"/>
      <c r="AU2" s="118"/>
      <c r="AV2" s="118"/>
      <c r="AW2" s="118"/>
      <c r="AX2" s="118"/>
      <c r="AY2" s="118"/>
      <c r="AZ2" s="118"/>
      <c r="BA2" s="118"/>
      <c r="BB2" s="118"/>
      <c r="BC2" s="118"/>
      <c r="BD2" s="118"/>
      <c r="BE2" s="118"/>
      <c r="BF2" s="118"/>
      <c r="BG2" s="3"/>
      <c r="BH2" s="3"/>
      <c r="BI2" s="3"/>
      <c r="BJ2" s="3"/>
      <c r="BK2" s="3"/>
      <c r="BL2" s="3"/>
      <c r="BM2" s="3"/>
      <c r="BN2" s="3"/>
      <c r="BO2" s="3"/>
      <c r="BP2" s="12"/>
      <c r="BQ2" s="3"/>
      <c r="BR2" s="3"/>
      <c r="BS2" s="3"/>
      <c r="BT2" s="3"/>
      <c r="BU2" s="3"/>
    </row>
    <row r="3" spans="1:73" ht="15" thickBot="1" x14ac:dyDescent="0.35">
      <c r="A3" s="13"/>
      <c r="BP3" s="14"/>
    </row>
    <row r="4" spans="1:73" ht="18.600000000000001" thickBot="1" x14ac:dyDescent="0.35">
      <c r="A4" s="125" t="s">
        <v>8</v>
      </c>
      <c r="B4" s="126"/>
      <c r="C4" s="126"/>
      <c r="D4" s="126"/>
      <c r="E4" s="126"/>
      <c r="F4" s="126"/>
      <c r="G4" s="126"/>
      <c r="H4" s="126"/>
      <c r="I4" s="126"/>
      <c r="J4" s="126"/>
      <c r="K4" s="126"/>
      <c r="L4" s="126"/>
      <c r="M4" s="126"/>
      <c r="N4" s="126"/>
      <c r="O4" s="126"/>
      <c r="P4" s="126"/>
      <c r="Q4" s="126"/>
      <c r="R4" s="126"/>
      <c r="S4" s="126"/>
      <c r="T4" s="126"/>
      <c r="U4" s="126"/>
      <c r="V4" s="126"/>
      <c r="W4" s="126"/>
      <c r="X4" s="126"/>
      <c r="Y4" s="126"/>
      <c r="Z4" s="126"/>
      <c r="AA4" s="126"/>
      <c r="AB4" s="126"/>
      <c r="AC4" s="126"/>
      <c r="AD4" s="126"/>
      <c r="AE4" s="126"/>
      <c r="AF4" s="126"/>
      <c r="AG4" s="126"/>
      <c r="AH4" s="126"/>
      <c r="AI4" s="126"/>
      <c r="AJ4" s="126"/>
      <c r="AK4" s="126"/>
      <c r="AL4" s="126"/>
      <c r="AM4" s="126"/>
      <c r="AN4" s="126"/>
      <c r="AO4" s="126"/>
      <c r="AP4" s="126"/>
      <c r="AQ4" s="126"/>
      <c r="AR4" s="178"/>
      <c r="AT4" s="130"/>
      <c r="AU4" s="130"/>
      <c r="AV4" s="130"/>
      <c r="AW4" s="130"/>
      <c r="AX4" s="130"/>
      <c r="AY4" s="130"/>
      <c r="AZ4" s="130"/>
      <c r="BA4" s="130"/>
      <c r="BB4" s="130"/>
      <c r="BC4" s="130"/>
      <c r="BD4" s="130"/>
      <c r="BE4" s="130"/>
      <c r="BF4" s="130"/>
      <c r="BG4" s="130"/>
      <c r="BH4" s="130"/>
      <c r="BI4" s="130"/>
      <c r="BJ4" s="130"/>
      <c r="BK4" s="130"/>
      <c r="BL4" s="130"/>
      <c r="BM4" s="130"/>
      <c r="BN4" s="130"/>
      <c r="BO4" s="130"/>
      <c r="BP4" s="27"/>
    </row>
    <row r="5" spans="1:73" x14ac:dyDescent="0.3">
      <c r="A5" s="198" t="s">
        <v>10</v>
      </c>
      <c r="B5" s="161"/>
      <c r="C5" s="161"/>
      <c r="D5" s="161"/>
      <c r="E5" s="161"/>
      <c r="F5" s="161"/>
      <c r="G5" s="161"/>
      <c r="H5" s="161"/>
      <c r="I5" s="161"/>
      <c r="J5" s="161"/>
      <c r="K5" s="161"/>
      <c r="L5" s="161"/>
      <c r="M5" s="161"/>
      <c r="N5" s="161"/>
      <c r="O5" s="161"/>
      <c r="P5" s="161"/>
      <c r="Q5" s="161"/>
      <c r="R5" s="161"/>
      <c r="S5" s="161"/>
      <c r="T5" s="199"/>
      <c r="U5" s="179"/>
      <c r="V5" s="180"/>
      <c r="W5" s="180"/>
      <c r="X5" s="180"/>
      <c r="Y5" s="180"/>
      <c r="Z5" s="180"/>
      <c r="AA5" s="181"/>
      <c r="AB5" s="181"/>
      <c r="AC5" s="181"/>
      <c r="AD5" s="181"/>
      <c r="AE5" s="181"/>
      <c r="AF5" s="181"/>
      <c r="AG5" s="181"/>
      <c r="AH5" s="182"/>
      <c r="AI5" s="182"/>
      <c r="AJ5" s="182"/>
      <c r="AK5" s="182"/>
      <c r="AL5" s="182"/>
      <c r="AM5" s="182"/>
      <c r="AN5" s="182"/>
      <c r="AO5" s="182"/>
      <c r="AP5" s="182"/>
      <c r="AQ5" s="182"/>
      <c r="AR5" s="183"/>
      <c r="AT5" s="130"/>
      <c r="AU5" s="130"/>
      <c r="AV5" s="130"/>
      <c r="AW5" s="130"/>
      <c r="AX5" s="130"/>
      <c r="AY5" s="130"/>
      <c r="AZ5" s="130"/>
      <c r="BA5" s="130"/>
      <c r="BB5" s="130"/>
      <c r="BC5" s="130"/>
      <c r="BD5" s="130"/>
      <c r="BE5" s="130"/>
      <c r="BF5" s="130"/>
      <c r="BG5" s="130"/>
      <c r="BH5" s="130"/>
      <c r="BI5" s="130"/>
      <c r="BJ5" s="130"/>
      <c r="BK5" s="130"/>
      <c r="BL5" s="130"/>
      <c r="BM5" s="130"/>
      <c r="BN5" s="130"/>
      <c r="BO5" s="130"/>
      <c r="BP5" s="27"/>
    </row>
    <row r="6" spans="1:73" x14ac:dyDescent="0.3">
      <c r="A6" s="74" t="s">
        <v>11</v>
      </c>
      <c r="B6" s="75"/>
      <c r="C6" s="75"/>
      <c r="D6" s="75"/>
      <c r="E6" s="75"/>
      <c r="F6" s="75"/>
      <c r="G6" s="75"/>
      <c r="H6" s="75"/>
      <c r="I6" s="75"/>
      <c r="J6" s="75"/>
      <c r="K6" s="75"/>
      <c r="L6" s="75"/>
      <c r="M6" s="75"/>
      <c r="N6" s="75"/>
      <c r="O6" s="75"/>
      <c r="P6" s="75"/>
      <c r="Q6" s="75"/>
      <c r="R6" s="75"/>
      <c r="S6" s="75"/>
      <c r="T6" s="200"/>
      <c r="U6" s="190"/>
      <c r="V6" s="191"/>
      <c r="W6" s="191"/>
      <c r="X6" s="191"/>
      <c r="Y6" s="191"/>
      <c r="Z6" s="191"/>
      <c r="AA6" s="192"/>
      <c r="AB6" s="192"/>
      <c r="AC6" s="192"/>
      <c r="AD6" s="192"/>
      <c r="AE6" s="192"/>
      <c r="AF6" s="192"/>
      <c r="AG6" s="192"/>
      <c r="AH6" s="193"/>
      <c r="AI6" s="193"/>
      <c r="AJ6" s="193"/>
      <c r="AK6" s="193"/>
      <c r="AL6" s="193"/>
      <c r="AM6" s="193"/>
      <c r="AN6" s="193"/>
      <c r="AO6" s="193"/>
      <c r="AP6" s="193"/>
      <c r="AQ6" s="193"/>
      <c r="AR6" s="194"/>
      <c r="AT6" s="130"/>
      <c r="AU6" s="130"/>
      <c r="AV6" s="130"/>
      <c r="AW6" s="130"/>
      <c r="AX6" s="130"/>
      <c r="AY6" s="130"/>
      <c r="AZ6" s="130"/>
      <c r="BA6" s="130"/>
      <c r="BB6" s="130"/>
      <c r="BC6" s="130"/>
      <c r="BD6" s="130"/>
      <c r="BE6" s="130"/>
      <c r="BF6" s="130"/>
      <c r="BG6" s="130"/>
      <c r="BH6" s="130"/>
      <c r="BI6" s="130"/>
      <c r="BJ6" s="130"/>
      <c r="BK6" s="130"/>
      <c r="BL6" s="130"/>
      <c r="BM6" s="130"/>
      <c r="BN6" s="130"/>
      <c r="BO6" s="130"/>
      <c r="BP6" s="27"/>
    </row>
    <row r="7" spans="1:73" x14ac:dyDescent="0.3">
      <c r="A7" s="74" t="s">
        <v>12</v>
      </c>
      <c r="B7" s="75"/>
      <c r="C7" s="75"/>
      <c r="D7" s="75"/>
      <c r="E7" s="75"/>
      <c r="F7" s="75"/>
      <c r="G7" s="75"/>
      <c r="H7" s="75"/>
      <c r="I7" s="75"/>
      <c r="J7" s="75"/>
      <c r="K7" s="75"/>
      <c r="L7" s="75"/>
      <c r="M7" s="75"/>
      <c r="N7" s="75"/>
      <c r="O7" s="75"/>
      <c r="P7" s="75"/>
      <c r="Q7" s="75"/>
      <c r="R7" s="75"/>
      <c r="S7" s="75"/>
      <c r="T7" s="200"/>
      <c r="U7" s="190"/>
      <c r="V7" s="191"/>
      <c r="W7" s="191"/>
      <c r="X7" s="191"/>
      <c r="Y7" s="191"/>
      <c r="Z7" s="191"/>
      <c r="AA7" s="192"/>
      <c r="AB7" s="192"/>
      <c r="AC7" s="192"/>
      <c r="AD7" s="192"/>
      <c r="AE7" s="192"/>
      <c r="AF7" s="192"/>
      <c r="AG7" s="192"/>
      <c r="AH7" s="193"/>
      <c r="AI7" s="193"/>
      <c r="AJ7" s="193"/>
      <c r="AK7" s="193"/>
      <c r="AL7" s="193"/>
      <c r="AM7" s="193"/>
      <c r="AN7" s="193"/>
      <c r="AO7" s="193"/>
      <c r="AP7" s="193"/>
      <c r="AQ7" s="193"/>
      <c r="AR7" s="194"/>
      <c r="AT7" s="130"/>
      <c r="AU7" s="130"/>
      <c r="AV7" s="130"/>
      <c r="AW7" s="130"/>
      <c r="AX7" s="130"/>
      <c r="AY7" s="130"/>
      <c r="AZ7" s="130"/>
      <c r="BA7" s="130"/>
      <c r="BB7" s="130"/>
      <c r="BC7" s="130"/>
      <c r="BD7" s="130"/>
      <c r="BE7" s="130"/>
      <c r="BF7" s="130"/>
      <c r="BG7" s="130"/>
      <c r="BH7" s="130"/>
      <c r="BI7" s="130"/>
      <c r="BJ7" s="130"/>
      <c r="BK7" s="130"/>
      <c r="BL7" s="130"/>
      <c r="BM7" s="130"/>
      <c r="BN7" s="130"/>
      <c r="BO7" s="130"/>
      <c r="BP7" s="27"/>
    </row>
    <row r="8" spans="1:73" ht="15" thickBot="1" x14ac:dyDescent="0.35">
      <c r="A8" s="83" t="s">
        <v>9</v>
      </c>
      <c r="B8" s="84"/>
      <c r="C8" s="84"/>
      <c r="D8" s="84"/>
      <c r="E8" s="84"/>
      <c r="F8" s="84"/>
      <c r="G8" s="84"/>
      <c r="H8" s="84"/>
      <c r="I8" s="84"/>
      <c r="J8" s="84"/>
      <c r="K8" s="84"/>
      <c r="L8" s="84"/>
      <c r="M8" s="84"/>
      <c r="N8" s="84"/>
      <c r="O8" s="84"/>
      <c r="P8" s="84"/>
      <c r="Q8" s="84"/>
      <c r="R8" s="84"/>
      <c r="S8" s="84"/>
      <c r="T8" s="201"/>
      <c r="U8" s="119">
        <f ca="1">TODAY()</f>
        <v>45932</v>
      </c>
      <c r="V8" s="202"/>
      <c r="W8" s="202"/>
      <c r="X8" s="202"/>
      <c r="Y8" s="202"/>
      <c r="Z8" s="202"/>
      <c r="AA8" s="112"/>
      <c r="AB8" s="112"/>
      <c r="AC8" s="112"/>
      <c r="AD8" s="112"/>
      <c r="AE8" s="112"/>
      <c r="AF8" s="112"/>
      <c r="AG8" s="112"/>
      <c r="AH8" s="96"/>
      <c r="AI8" s="96"/>
      <c r="AJ8" s="96"/>
      <c r="AK8" s="96"/>
      <c r="AL8" s="96"/>
      <c r="AM8" s="96"/>
      <c r="AN8" s="96"/>
      <c r="AO8" s="96"/>
      <c r="AP8" s="96"/>
      <c r="AQ8" s="96"/>
      <c r="AR8" s="203"/>
      <c r="AT8" s="130"/>
      <c r="AU8" s="130"/>
      <c r="AV8" s="130"/>
      <c r="AW8" s="130"/>
      <c r="AX8" s="130"/>
      <c r="AY8" s="130"/>
      <c r="AZ8" s="130"/>
      <c r="BA8" s="130"/>
      <c r="BB8" s="130"/>
      <c r="BC8" s="130"/>
      <c r="BD8" s="130"/>
      <c r="BE8" s="130"/>
      <c r="BF8" s="130"/>
      <c r="BG8" s="130"/>
      <c r="BH8" s="130"/>
      <c r="BI8" s="130"/>
      <c r="BJ8" s="130"/>
      <c r="BK8" s="130"/>
      <c r="BL8" s="130"/>
      <c r="BM8" s="130"/>
      <c r="BN8" s="130"/>
      <c r="BO8" s="130"/>
      <c r="BP8" s="27"/>
    </row>
    <row r="9" spans="1:73" ht="15" thickBot="1" x14ac:dyDescent="0.35">
      <c r="A9" s="13"/>
      <c r="AT9" s="130"/>
      <c r="AU9" s="130"/>
      <c r="AV9" s="130"/>
      <c r="AW9" s="130"/>
      <c r="AX9" s="130"/>
      <c r="AY9" s="130"/>
      <c r="AZ9" s="130"/>
      <c r="BA9" s="130"/>
      <c r="BB9" s="130"/>
      <c r="BC9" s="130"/>
      <c r="BD9" s="130"/>
      <c r="BE9" s="130"/>
      <c r="BF9" s="130"/>
      <c r="BG9" s="130"/>
      <c r="BH9" s="130"/>
      <c r="BI9" s="130"/>
      <c r="BJ9" s="130"/>
      <c r="BK9" s="130"/>
      <c r="BL9" s="130"/>
      <c r="BM9" s="130"/>
      <c r="BN9" s="130"/>
      <c r="BO9" s="130"/>
      <c r="BP9" s="27"/>
    </row>
    <row r="10" spans="1:73" ht="18.600000000000001" thickBot="1" x14ac:dyDescent="0.35">
      <c r="A10" s="125" t="s">
        <v>6</v>
      </c>
      <c r="B10" s="126"/>
      <c r="C10" s="126"/>
      <c r="D10" s="126"/>
      <c r="E10" s="126"/>
      <c r="F10" s="126"/>
      <c r="G10" s="126"/>
      <c r="H10" s="126"/>
      <c r="I10" s="126"/>
      <c r="J10" s="126"/>
      <c r="K10" s="126"/>
      <c r="L10" s="126"/>
      <c r="M10" s="126"/>
      <c r="N10" s="126"/>
      <c r="O10" s="126"/>
      <c r="P10" s="126"/>
      <c r="Q10" s="126"/>
      <c r="R10" s="126"/>
      <c r="S10" s="126"/>
      <c r="T10" s="178"/>
      <c r="U10" s="125" t="s">
        <v>41</v>
      </c>
      <c r="V10" s="126"/>
      <c r="W10" s="126"/>
      <c r="X10" s="126"/>
      <c r="Y10" s="126"/>
      <c r="Z10" s="126"/>
      <c r="AA10" s="126"/>
      <c r="AB10" s="126"/>
      <c r="AC10" s="126"/>
      <c r="AD10" s="126"/>
      <c r="AE10" s="126"/>
      <c r="AF10" s="126"/>
      <c r="AG10" s="126"/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78"/>
      <c r="AT10" s="130"/>
      <c r="AU10" s="130"/>
      <c r="AV10" s="130"/>
      <c r="AW10" s="130"/>
      <c r="AX10" s="130"/>
      <c r="AY10" s="130"/>
      <c r="AZ10" s="130"/>
      <c r="BA10" s="130"/>
      <c r="BB10" s="130"/>
      <c r="BC10" s="130"/>
      <c r="BD10" s="130"/>
      <c r="BE10" s="130"/>
      <c r="BF10" s="130"/>
      <c r="BG10" s="130"/>
      <c r="BH10" s="130"/>
      <c r="BI10" s="130"/>
      <c r="BJ10" s="130"/>
      <c r="BK10" s="130"/>
      <c r="BL10" s="130"/>
      <c r="BM10" s="130"/>
      <c r="BN10" s="130"/>
      <c r="BO10" s="130"/>
      <c r="BP10" s="27"/>
    </row>
    <row r="11" spans="1:73" ht="15" thickBot="1" x14ac:dyDescent="0.35">
      <c r="A11" s="128" t="s">
        <v>42</v>
      </c>
      <c r="B11" s="129"/>
      <c r="C11" s="129"/>
      <c r="D11" s="129"/>
      <c r="E11" s="129"/>
      <c r="F11" s="129"/>
      <c r="G11" s="129"/>
      <c r="H11" s="129"/>
      <c r="I11" s="129"/>
      <c r="J11" s="129"/>
      <c r="K11" s="129"/>
      <c r="L11" s="129"/>
      <c r="M11" s="129"/>
      <c r="N11" s="129"/>
      <c r="O11" s="129"/>
      <c r="P11" s="129"/>
      <c r="Q11" s="129"/>
      <c r="R11" s="129"/>
      <c r="S11" s="129"/>
      <c r="T11" s="204"/>
      <c r="U11" s="167">
        <v>4</v>
      </c>
      <c r="V11" s="168"/>
      <c r="W11" s="168"/>
      <c r="X11" s="168"/>
      <c r="Y11" s="168"/>
      <c r="Z11" s="169"/>
      <c r="AA11" s="167">
        <v>3</v>
      </c>
      <c r="AB11" s="168"/>
      <c r="AC11" s="168"/>
      <c r="AD11" s="168"/>
      <c r="AE11" s="168"/>
      <c r="AF11" s="169"/>
      <c r="AG11" s="167">
        <v>2</v>
      </c>
      <c r="AH11" s="168"/>
      <c r="AI11" s="168"/>
      <c r="AJ11" s="168"/>
      <c r="AK11" s="168"/>
      <c r="AL11" s="169"/>
      <c r="AM11" s="167">
        <v>1</v>
      </c>
      <c r="AN11" s="168"/>
      <c r="AO11" s="168"/>
      <c r="AP11" s="168"/>
      <c r="AQ11" s="168"/>
      <c r="AR11" s="169"/>
      <c r="AT11" s="130"/>
      <c r="AU11" s="130"/>
      <c r="AV11" s="130"/>
      <c r="AW11" s="130"/>
      <c r="AX11" s="130"/>
      <c r="AY11" s="130"/>
      <c r="AZ11" s="130"/>
      <c r="BA11" s="130"/>
      <c r="BB11" s="130"/>
      <c r="BC11" s="130"/>
      <c r="BD11" s="130"/>
      <c r="BE11" s="130"/>
      <c r="BF11" s="130"/>
      <c r="BG11" s="130"/>
      <c r="BH11" s="130"/>
      <c r="BI11" s="130"/>
      <c r="BJ11" s="130"/>
      <c r="BK11" s="130"/>
      <c r="BL11" s="130"/>
      <c r="BM11" s="130"/>
      <c r="BN11" s="130"/>
      <c r="BO11" s="130"/>
      <c r="BP11" s="27"/>
    </row>
    <row r="12" spans="1:73" x14ac:dyDescent="0.3">
      <c r="A12" s="198" t="s">
        <v>44</v>
      </c>
      <c r="B12" s="161"/>
      <c r="C12" s="161"/>
      <c r="D12" s="161"/>
      <c r="E12" s="161"/>
      <c r="F12" s="161"/>
      <c r="G12" s="161"/>
      <c r="H12" s="161"/>
      <c r="I12" s="161"/>
      <c r="J12" s="161"/>
      <c r="K12" s="161"/>
      <c r="L12" s="161"/>
      <c r="M12" s="161"/>
      <c r="N12" s="161"/>
      <c r="O12" s="161"/>
      <c r="P12" s="161"/>
      <c r="Q12" s="161"/>
      <c r="R12" s="161"/>
      <c r="S12" s="161"/>
      <c r="T12" s="199"/>
      <c r="U12" s="195">
        <v>200</v>
      </c>
      <c r="V12" s="196"/>
      <c r="W12" s="196"/>
      <c r="X12" s="196"/>
      <c r="Y12" s="196"/>
      <c r="Z12" s="197"/>
      <c r="AA12" s="195">
        <v>300</v>
      </c>
      <c r="AB12" s="196"/>
      <c r="AC12" s="196"/>
      <c r="AD12" s="196"/>
      <c r="AE12" s="196"/>
      <c r="AF12" s="197"/>
      <c r="AG12" s="195">
        <v>400</v>
      </c>
      <c r="AH12" s="196"/>
      <c r="AI12" s="196"/>
      <c r="AJ12" s="196"/>
      <c r="AK12" s="196"/>
      <c r="AL12" s="197"/>
      <c r="AM12" s="195">
        <v>500</v>
      </c>
      <c r="AN12" s="196"/>
      <c r="AO12" s="196"/>
      <c r="AP12" s="196"/>
      <c r="AQ12" s="196"/>
      <c r="AR12" s="197"/>
      <c r="AT12" s="130"/>
      <c r="AU12" s="130"/>
      <c r="AV12" s="130"/>
      <c r="AW12" s="130"/>
      <c r="AX12" s="130"/>
      <c r="AY12" s="130"/>
      <c r="AZ12" s="130"/>
      <c r="BA12" s="130"/>
      <c r="BB12" s="130"/>
      <c r="BC12" s="130"/>
      <c r="BD12" s="130"/>
      <c r="BE12" s="130"/>
      <c r="BF12" s="130"/>
      <c r="BG12" s="130"/>
      <c r="BH12" s="130"/>
      <c r="BI12" s="130"/>
      <c r="BJ12" s="130"/>
      <c r="BK12" s="130"/>
      <c r="BL12" s="130"/>
      <c r="BM12" s="130"/>
      <c r="BN12" s="130"/>
      <c r="BO12" s="130"/>
      <c r="BP12" s="27"/>
    </row>
    <row r="13" spans="1:73" x14ac:dyDescent="0.3">
      <c r="A13" s="74" t="s">
        <v>45</v>
      </c>
      <c r="B13" s="75"/>
      <c r="C13" s="75"/>
      <c r="D13" s="75"/>
      <c r="E13" s="75"/>
      <c r="F13" s="75"/>
      <c r="G13" s="75"/>
      <c r="H13" s="75"/>
      <c r="I13" s="75"/>
      <c r="J13" s="75"/>
      <c r="K13" s="75"/>
      <c r="L13" s="75"/>
      <c r="M13" s="75"/>
      <c r="N13" s="75"/>
      <c r="O13" s="75"/>
      <c r="P13" s="75"/>
      <c r="Q13" s="75"/>
      <c r="R13" s="75"/>
      <c r="S13" s="75"/>
      <c r="T13" s="200"/>
      <c r="U13" s="164">
        <v>100</v>
      </c>
      <c r="V13" s="165"/>
      <c r="W13" s="165"/>
      <c r="X13" s="165"/>
      <c r="Y13" s="165"/>
      <c r="Z13" s="166"/>
      <c r="AA13" s="164">
        <v>200</v>
      </c>
      <c r="AB13" s="165"/>
      <c r="AC13" s="165"/>
      <c r="AD13" s="165"/>
      <c r="AE13" s="165"/>
      <c r="AF13" s="166"/>
      <c r="AG13" s="164">
        <v>300</v>
      </c>
      <c r="AH13" s="165"/>
      <c r="AI13" s="165"/>
      <c r="AJ13" s="165"/>
      <c r="AK13" s="165"/>
      <c r="AL13" s="166"/>
      <c r="AM13" s="164">
        <v>400</v>
      </c>
      <c r="AN13" s="165"/>
      <c r="AO13" s="165"/>
      <c r="AP13" s="165"/>
      <c r="AQ13" s="165"/>
      <c r="AR13" s="166"/>
      <c r="AT13" s="130"/>
      <c r="AU13" s="130"/>
      <c r="AV13" s="130"/>
      <c r="AW13" s="130"/>
      <c r="AX13" s="130"/>
      <c r="AY13" s="130"/>
      <c r="AZ13" s="130"/>
      <c r="BA13" s="130"/>
      <c r="BB13" s="130"/>
      <c r="BC13" s="130"/>
      <c r="BD13" s="130"/>
      <c r="BE13" s="130"/>
      <c r="BF13" s="130"/>
      <c r="BG13" s="130"/>
      <c r="BH13" s="130"/>
      <c r="BI13" s="130"/>
      <c r="BJ13" s="130"/>
      <c r="BK13" s="130"/>
      <c r="BL13" s="130"/>
      <c r="BM13" s="130"/>
      <c r="BN13" s="130"/>
      <c r="BO13" s="130"/>
      <c r="BP13" s="27"/>
    </row>
    <row r="14" spans="1:73" x14ac:dyDescent="0.3">
      <c r="A14" s="74" t="s">
        <v>46</v>
      </c>
      <c r="B14" s="75"/>
      <c r="C14" s="75"/>
      <c r="D14" s="75"/>
      <c r="E14" s="75"/>
      <c r="F14" s="75"/>
      <c r="G14" s="75"/>
      <c r="H14" s="75"/>
      <c r="I14" s="75"/>
      <c r="J14" s="75"/>
      <c r="K14" s="75"/>
      <c r="L14" s="75"/>
      <c r="M14" s="75"/>
      <c r="N14" s="75"/>
      <c r="O14" s="75"/>
      <c r="P14" s="75"/>
      <c r="Q14" s="75"/>
      <c r="R14" s="75"/>
      <c r="S14" s="75"/>
      <c r="T14" s="200"/>
      <c r="U14" s="164">
        <v>100</v>
      </c>
      <c r="V14" s="165"/>
      <c r="W14" s="165"/>
      <c r="X14" s="165"/>
      <c r="Y14" s="165"/>
      <c r="Z14" s="166"/>
      <c r="AA14" s="164">
        <v>250</v>
      </c>
      <c r="AB14" s="165"/>
      <c r="AC14" s="165"/>
      <c r="AD14" s="165"/>
      <c r="AE14" s="165"/>
      <c r="AF14" s="166"/>
      <c r="AG14" s="164">
        <v>200</v>
      </c>
      <c r="AH14" s="165"/>
      <c r="AI14" s="165"/>
      <c r="AJ14" s="165"/>
      <c r="AK14" s="165"/>
      <c r="AL14" s="166"/>
      <c r="AM14" s="164">
        <v>400</v>
      </c>
      <c r="AN14" s="165"/>
      <c r="AO14" s="165"/>
      <c r="AP14" s="165"/>
      <c r="AQ14" s="165"/>
      <c r="AR14" s="166"/>
      <c r="AT14" s="130"/>
      <c r="AU14" s="130"/>
      <c r="AV14" s="130"/>
      <c r="AW14" s="130"/>
      <c r="AX14" s="130"/>
      <c r="AY14" s="130"/>
      <c r="AZ14" s="130"/>
      <c r="BA14" s="130"/>
      <c r="BB14" s="130"/>
      <c r="BC14" s="130"/>
      <c r="BD14" s="130"/>
      <c r="BE14" s="130"/>
      <c r="BF14" s="130"/>
      <c r="BG14" s="130"/>
      <c r="BH14" s="130"/>
      <c r="BI14" s="130"/>
      <c r="BJ14" s="130"/>
      <c r="BK14" s="130"/>
      <c r="BL14" s="130"/>
      <c r="BM14" s="130"/>
      <c r="BN14" s="130"/>
      <c r="BO14" s="130"/>
      <c r="BP14" s="27"/>
    </row>
    <row r="15" spans="1:73" x14ac:dyDescent="0.3">
      <c r="A15" s="74" t="s">
        <v>105</v>
      </c>
      <c r="B15" s="75"/>
      <c r="C15" s="75"/>
      <c r="D15" s="75"/>
      <c r="E15" s="75"/>
      <c r="F15" s="75"/>
      <c r="G15" s="75"/>
      <c r="H15" s="75"/>
      <c r="I15" s="75"/>
      <c r="J15" s="75"/>
      <c r="K15" s="75"/>
      <c r="L15" s="75"/>
      <c r="M15" s="75"/>
      <c r="N15" s="75"/>
      <c r="O15" s="75"/>
      <c r="P15" s="75"/>
      <c r="Q15" s="75"/>
      <c r="R15" s="75"/>
      <c r="S15" s="75"/>
      <c r="T15" s="200"/>
      <c r="U15" s="164" t="s">
        <v>85</v>
      </c>
      <c r="V15" s="165"/>
      <c r="W15" s="165"/>
      <c r="X15" s="165"/>
      <c r="Y15" s="165"/>
      <c r="Z15" s="166"/>
      <c r="AA15" s="164" t="s">
        <v>86</v>
      </c>
      <c r="AB15" s="165"/>
      <c r="AC15" s="165"/>
      <c r="AD15" s="165"/>
      <c r="AE15" s="165"/>
      <c r="AF15" s="166"/>
      <c r="AG15" s="164" t="s">
        <v>85</v>
      </c>
      <c r="AH15" s="165"/>
      <c r="AI15" s="165"/>
      <c r="AJ15" s="165"/>
      <c r="AK15" s="165"/>
      <c r="AL15" s="166"/>
      <c r="AM15" s="164" t="s">
        <v>81</v>
      </c>
      <c r="AN15" s="165"/>
      <c r="AO15" s="165"/>
      <c r="AP15" s="165"/>
      <c r="AQ15" s="165"/>
      <c r="AR15" s="166"/>
      <c r="AT15" s="130"/>
      <c r="AU15" s="130"/>
      <c r="AV15" s="130"/>
      <c r="AW15" s="130"/>
      <c r="AX15" s="130"/>
      <c r="AY15" s="130"/>
      <c r="AZ15" s="130"/>
      <c r="BA15" s="130"/>
      <c r="BB15" s="130"/>
      <c r="BC15" s="130"/>
      <c r="BD15" s="130"/>
      <c r="BE15" s="130"/>
      <c r="BF15" s="130"/>
      <c r="BG15" s="130"/>
      <c r="BH15" s="130"/>
      <c r="BI15" s="130"/>
      <c r="BJ15" s="130"/>
      <c r="BK15" s="130"/>
      <c r="BL15" s="130"/>
      <c r="BM15" s="130"/>
      <c r="BN15" s="130"/>
      <c r="BO15" s="130"/>
      <c r="BP15" s="27"/>
    </row>
    <row r="16" spans="1:73" ht="15" thickBot="1" x14ac:dyDescent="0.35">
      <c r="A16" s="83" t="s">
        <v>47</v>
      </c>
      <c r="B16" s="84"/>
      <c r="C16" s="84"/>
      <c r="D16" s="84"/>
      <c r="E16" s="84"/>
      <c r="F16" s="84"/>
      <c r="G16" s="84"/>
      <c r="H16" s="84"/>
      <c r="I16" s="84"/>
      <c r="J16" s="84"/>
      <c r="K16" s="84"/>
      <c r="L16" s="84"/>
      <c r="M16" s="84"/>
      <c r="N16" s="84"/>
      <c r="O16" s="84"/>
      <c r="P16" s="84"/>
      <c r="Q16" s="84"/>
      <c r="R16" s="84"/>
      <c r="S16" s="84"/>
      <c r="T16" s="201"/>
      <c r="U16" s="149">
        <f>VLOOKUP(U$15,SL!$D$3:$E$5,2,FALSE)</f>
        <v>100</v>
      </c>
      <c r="V16" s="91"/>
      <c r="W16" s="91"/>
      <c r="X16" s="91"/>
      <c r="Y16" s="91"/>
      <c r="Z16" s="170"/>
      <c r="AA16" s="149">
        <f>VLOOKUP(AA$15,SL!$D$3:$E$5,2,FALSE)</f>
        <v>200</v>
      </c>
      <c r="AB16" s="91"/>
      <c r="AC16" s="91"/>
      <c r="AD16" s="91"/>
      <c r="AE16" s="91"/>
      <c r="AF16" s="170"/>
      <c r="AG16" s="149">
        <f>VLOOKUP(AG$15,SL!$D$3:$E$5,2,FALSE)</f>
        <v>100</v>
      </c>
      <c r="AH16" s="91"/>
      <c r="AI16" s="91"/>
      <c r="AJ16" s="91"/>
      <c r="AK16" s="91"/>
      <c r="AL16" s="170"/>
      <c r="AM16" s="149">
        <f>VLOOKUP(AM$15,SL!$D$3:$E$5,2,FALSE)</f>
        <v>400</v>
      </c>
      <c r="AN16" s="91"/>
      <c r="AO16" s="91"/>
      <c r="AP16" s="91"/>
      <c r="AQ16" s="91"/>
      <c r="AR16" s="170"/>
      <c r="AT16" s="130"/>
      <c r="AU16" s="130"/>
      <c r="AV16" s="130"/>
      <c r="AW16" s="130"/>
      <c r="AX16" s="130"/>
      <c r="AY16" s="130"/>
      <c r="AZ16" s="130"/>
      <c r="BA16" s="130"/>
      <c r="BB16" s="130"/>
      <c r="BC16" s="130"/>
      <c r="BD16" s="130"/>
      <c r="BE16" s="130"/>
      <c r="BF16" s="130"/>
      <c r="BG16" s="130"/>
      <c r="BH16" s="130"/>
      <c r="BI16" s="130"/>
      <c r="BJ16" s="130"/>
      <c r="BK16" s="130"/>
      <c r="BL16" s="130"/>
      <c r="BM16" s="130"/>
      <c r="BN16" s="130"/>
      <c r="BO16" s="130"/>
      <c r="BP16" s="27"/>
    </row>
    <row r="17" spans="1:70" ht="15" thickBot="1" x14ac:dyDescent="0.35">
      <c r="A17" s="13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AG17" s="6"/>
      <c r="AH17" s="6"/>
      <c r="AI17" s="6"/>
      <c r="AJ17" s="6"/>
      <c r="AK17" s="6"/>
      <c r="AL17" s="6"/>
      <c r="AM17" s="6"/>
      <c r="AN17" s="6"/>
      <c r="AO17" s="6"/>
      <c r="AP17" s="6"/>
      <c r="AQ17" s="6"/>
      <c r="AT17" s="130"/>
      <c r="AU17" s="130"/>
      <c r="AV17" s="130"/>
      <c r="AW17" s="130"/>
      <c r="AX17" s="130"/>
      <c r="AY17" s="130"/>
      <c r="AZ17" s="130"/>
      <c r="BA17" s="130"/>
      <c r="BB17" s="130"/>
      <c r="BC17" s="130"/>
      <c r="BD17" s="130"/>
      <c r="BE17" s="130"/>
      <c r="BF17" s="130"/>
      <c r="BG17" s="130"/>
      <c r="BH17" s="130"/>
      <c r="BI17" s="130"/>
      <c r="BJ17" s="130"/>
      <c r="BK17" s="130"/>
      <c r="BL17" s="130"/>
      <c r="BM17" s="130"/>
      <c r="BN17" s="130"/>
      <c r="BO17" s="130"/>
      <c r="BP17" s="27"/>
    </row>
    <row r="18" spans="1:70" ht="18.600000000000001" thickBot="1" x14ac:dyDescent="0.35">
      <c r="A18" s="97" t="s">
        <v>13</v>
      </c>
      <c r="B18" s="98"/>
      <c r="C18" s="98"/>
      <c r="D18" s="98"/>
      <c r="E18" s="98"/>
      <c r="F18" s="98"/>
      <c r="G18" s="98"/>
      <c r="H18" s="98"/>
      <c r="I18" s="98"/>
      <c r="J18" s="98"/>
      <c r="K18" s="98"/>
      <c r="L18" s="98"/>
      <c r="M18" s="98"/>
      <c r="N18" s="98"/>
      <c r="O18" s="98"/>
      <c r="P18" s="98"/>
      <c r="Q18" s="98"/>
      <c r="R18" s="98"/>
      <c r="S18" s="98"/>
      <c r="T18" s="98"/>
      <c r="U18" s="98"/>
      <c r="V18" s="98"/>
      <c r="W18" s="98"/>
      <c r="X18" s="98"/>
      <c r="Y18" s="98"/>
      <c r="Z18" s="98"/>
      <c r="AA18" s="98"/>
      <c r="AB18" s="98"/>
      <c r="AC18" s="98"/>
      <c r="AD18" s="98"/>
      <c r="AE18" s="98"/>
      <c r="AF18" s="98"/>
      <c r="AG18" s="98"/>
      <c r="AH18" s="98"/>
      <c r="AI18" s="98"/>
      <c r="AJ18" s="98"/>
      <c r="AK18" s="98"/>
      <c r="AL18" s="98"/>
      <c r="AM18" s="98"/>
      <c r="AN18" s="98"/>
      <c r="AO18" s="98"/>
      <c r="AP18" s="98"/>
      <c r="AQ18" s="98"/>
      <c r="AR18" s="99"/>
      <c r="AT18" s="130"/>
      <c r="AU18" s="130"/>
      <c r="AV18" s="130"/>
      <c r="AW18" s="130"/>
      <c r="AX18" s="130"/>
      <c r="AY18" s="130"/>
      <c r="AZ18" s="130"/>
      <c r="BA18" s="130"/>
      <c r="BB18" s="130"/>
      <c r="BC18" s="130"/>
      <c r="BD18" s="130"/>
      <c r="BE18" s="130"/>
      <c r="BF18" s="130"/>
      <c r="BG18" s="130"/>
      <c r="BH18" s="130"/>
      <c r="BI18" s="130"/>
      <c r="BJ18" s="130"/>
      <c r="BK18" s="130"/>
      <c r="BL18" s="130"/>
      <c r="BM18" s="130"/>
      <c r="BN18" s="130"/>
      <c r="BO18" s="130"/>
      <c r="BP18" s="27"/>
      <c r="BQ18" s="6"/>
    </row>
    <row r="19" spans="1:70" s="6" customFormat="1" ht="15" thickBot="1" x14ac:dyDescent="0.35">
      <c r="A19" s="205" t="s">
        <v>14</v>
      </c>
      <c r="B19" s="206"/>
      <c r="C19" s="159" t="s">
        <v>15</v>
      </c>
      <c r="D19" s="147"/>
      <c r="E19" s="147"/>
      <c r="F19" s="147"/>
      <c r="G19" s="147"/>
      <c r="H19" s="147"/>
      <c r="I19" s="147"/>
      <c r="J19" s="147"/>
      <c r="K19" s="147"/>
      <c r="L19" s="147"/>
      <c r="M19" s="147"/>
      <c r="N19" s="147"/>
      <c r="O19" s="147"/>
      <c r="P19" s="147"/>
      <c r="Q19" s="147"/>
      <c r="R19" s="147"/>
      <c r="S19" s="147"/>
      <c r="T19" s="160"/>
      <c r="U19" s="159" t="s">
        <v>16</v>
      </c>
      <c r="V19" s="147"/>
      <c r="W19" s="147"/>
      <c r="X19" s="147"/>
      <c r="Y19" s="147"/>
      <c r="Z19" s="160"/>
      <c r="AA19" s="159" t="s">
        <v>17</v>
      </c>
      <c r="AB19" s="147"/>
      <c r="AC19" s="147"/>
      <c r="AD19" s="147"/>
      <c r="AE19" s="147"/>
      <c r="AF19" s="160"/>
      <c r="AG19" s="159" t="s">
        <v>19</v>
      </c>
      <c r="AH19" s="147"/>
      <c r="AI19" s="147"/>
      <c r="AJ19" s="147"/>
      <c r="AK19" s="147"/>
      <c r="AL19" s="160"/>
      <c r="AM19" s="159" t="s">
        <v>18</v>
      </c>
      <c r="AN19" s="147"/>
      <c r="AO19" s="147"/>
      <c r="AP19" s="147"/>
      <c r="AQ19" s="147"/>
      <c r="AR19" s="148"/>
      <c r="AT19" s="130"/>
      <c r="AU19" s="130"/>
      <c r="AV19" s="130"/>
      <c r="AW19" s="130"/>
      <c r="AX19" s="130"/>
      <c r="AY19" s="130"/>
      <c r="AZ19" s="130"/>
      <c r="BA19" s="130"/>
      <c r="BB19" s="130"/>
      <c r="BC19" s="130"/>
      <c r="BD19" s="130"/>
      <c r="BE19" s="130"/>
      <c r="BF19" s="130"/>
      <c r="BG19" s="130"/>
      <c r="BH19" s="130"/>
      <c r="BI19" s="130"/>
      <c r="BJ19" s="130"/>
      <c r="BK19" s="130"/>
      <c r="BL19" s="130"/>
      <c r="BM19" s="130"/>
      <c r="BN19" s="130"/>
      <c r="BO19" s="130"/>
      <c r="BP19" s="27"/>
      <c r="BR19" s="2"/>
    </row>
    <row r="20" spans="1:70" s="6" customFormat="1" x14ac:dyDescent="0.3">
      <c r="A20" s="176">
        <v>1</v>
      </c>
      <c r="B20" s="177"/>
      <c r="C20" s="113" t="s">
        <v>80</v>
      </c>
      <c r="D20" s="161"/>
      <c r="E20" s="161"/>
      <c r="F20" s="161"/>
      <c r="G20" s="161"/>
      <c r="H20" s="161"/>
      <c r="I20" s="161"/>
      <c r="J20" s="161"/>
      <c r="K20" s="161"/>
      <c r="L20" s="161"/>
      <c r="M20" s="161"/>
      <c r="N20" s="161"/>
      <c r="O20" s="161"/>
      <c r="P20" s="161"/>
      <c r="Q20" s="161"/>
      <c r="R20" s="161"/>
      <c r="S20" s="161"/>
      <c r="T20" s="162"/>
      <c r="U20" s="50" t="s">
        <v>43</v>
      </c>
      <c r="V20" s="163"/>
      <c r="W20" s="163"/>
      <c r="X20" s="163"/>
      <c r="Y20" s="163"/>
      <c r="Z20" s="48"/>
      <c r="AA20" s="50" t="s">
        <v>75</v>
      </c>
      <c r="AB20" s="163"/>
      <c r="AC20" s="163"/>
      <c r="AD20" s="163"/>
      <c r="AE20" s="163"/>
      <c r="AF20" s="48"/>
      <c r="AG20" s="50" t="s">
        <v>20</v>
      </c>
      <c r="AH20" s="163"/>
      <c r="AI20" s="163"/>
      <c r="AJ20" s="163"/>
      <c r="AK20" s="163"/>
      <c r="AL20" s="48"/>
      <c r="AM20" s="50">
        <f>CEILING(U11*CEILING((U12*U13*U16)/(200*144*60),0.5)+AA11*CEILING((AA12*AA13*AA16)/(200*144*60),0.5)+AG11*CEILING((AG12*AG13*AG16)/(200*144*60),0.5)+AM11*CEILING((AM12*AM13*AM16)/(200*144*60),0.5),1)</f>
        <v>88</v>
      </c>
      <c r="AN20" s="163"/>
      <c r="AO20" s="163"/>
      <c r="AP20" s="163"/>
      <c r="AQ20" s="163"/>
      <c r="AR20" s="175"/>
      <c r="BP20" s="22"/>
    </row>
    <row r="21" spans="1:70" s="6" customFormat="1" x14ac:dyDescent="0.3">
      <c r="A21" s="150">
        <v>2</v>
      </c>
      <c r="B21" s="53"/>
      <c r="C21" s="95" t="s">
        <v>90</v>
      </c>
      <c r="D21" s="89"/>
      <c r="E21" s="89"/>
      <c r="F21" s="89"/>
      <c r="G21" s="89"/>
      <c r="H21" s="89"/>
      <c r="I21" s="89"/>
      <c r="J21" s="89"/>
      <c r="K21" s="89"/>
      <c r="L21" s="89"/>
      <c r="M21" s="89"/>
      <c r="N21" s="89"/>
      <c r="O21" s="89"/>
      <c r="P21" s="89"/>
      <c r="Q21" s="89"/>
      <c r="R21" s="89"/>
      <c r="S21" s="89"/>
      <c r="T21" s="90"/>
      <c r="U21" s="55" t="s">
        <v>89</v>
      </c>
      <c r="V21" s="70"/>
      <c r="W21" s="70"/>
      <c r="X21" s="70"/>
      <c r="Y21" s="70"/>
      <c r="Z21" s="53"/>
      <c r="AA21" s="55" t="s">
        <v>91</v>
      </c>
      <c r="AB21" s="70"/>
      <c r="AC21" s="70"/>
      <c r="AD21" s="70"/>
      <c r="AE21" s="70"/>
      <c r="AF21" s="53"/>
      <c r="AG21" s="55" t="s">
        <v>20</v>
      </c>
      <c r="AH21" s="70"/>
      <c r="AI21" s="70"/>
      <c r="AJ21" s="70"/>
      <c r="AK21" s="70"/>
      <c r="AL21" s="53"/>
      <c r="AM21" s="55">
        <f>U11+AA11+AG11+AM11</f>
        <v>10</v>
      </c>
      <c r="AN21" s="70"/>
      <c r="AO21" s="70"/>
      <c r="AP21" s="70"/>
      <c r="AQ21" s="70"/>
      <c r="AR21" s="71"/>
      <c r="AT21" s="26"/>
      <c r="AU21" s="26"/>
      <c r="AV21" s="26"/>
      <c r="AW21" s="26"/>
      <c r="AX21" s="26"/>
      <c r="AY21" s="26"/>
      <c r="AZ21" s="26"/>
      <c r="BA21" s="26"/>
      <c r="BB21" s="26"/>
      <c r="BC21" s="26"/>
      <c r="BD21" s="26"/>
      <c r="BE21" s="26"/>
      <c r="BF21" s="26"/>
      <c r="BG21" s="26"/>
      <c r="BH21" s="26"/>
      <c r="BI21" s="26"/>
      <c r="BJ21" s="26"/>
      <c r="BK21" s="26"/>
      <c r="BL21" s="26"/>
      <c r="BM21" s="26"/>
      <c r="BN21" s="26"/>
      <c r="BO21" s="26"/>
      <c r="BP21" s="27"/>
    </row>
    <row r="22" spans="1:70" s="6" customFormat="1" ht="14.4" customHeight="1" x14ac:dyDescent="0.3">
      <c r="A22" s="150">
        <v>3</v>
      </c>
      <c r="B22" s="53"/>
      <c r="C22" s="95" t="s">
        <v>76</v>
      </c>
      <c r="D22" s="89"/>
      <c r="E22" s="89"/>
      <c r="F22" s="89"/>
      <c r="G22" s="89"/>
      <c r="H22" s="89"/>
      <c r="I22" s="89"/>
      <c r="J22" s="89"/>
      <c r="K22" s="89"/>
      <c r="L22" s="89"/>
      <c r="M22" s="89"/>
      <c r="N22" s="89"/>
      <c r="O22" s="89"/>
      <c r="P22" s="89"/>
      <c r="Q22" s="89"/>
      <c r="R22" s="89"/>
      <c r="S22" s="89"/>
      <c r="T22" s="90"/>
      <c r="U22" s="55" t="s">
        <v>54</v>
      </c>
      <c r="V22" s="70"/>
      <c r="W22" s="70"/>
      <c r="X22" s="70"/>
      <c r="Y22" s="70"/>
      <c r="Z22" s="53"/>
      <c r="AA22" s="55" t="s">
        <v>77</v>
      </c>
      <c r="AB22" s="70"/>
      <c r="AC22" s="70"/>
      <c r="AD22" s="70"/>
      <c r="AE22" s="70"/>
      <c r="AF22" s="53"/>
      <c r="AG22" s="55" t="s">
        <v>20</v>
      </c>
      <c r="AH22" s="70"/>
      <c r="AI22" s="70"/>
      <c r="AJ22" s="70"/>
      <c r="AK22" s="70"/>
      <c r="AL22" s="53"/>
      <c r="AM22" s="55">
        <f>CEILING((U11*((U12+100)*(U13+100)+((U12-100)+60)*2*CEILING(U13/200,1)*200)*2+AA11*((AA12+100)*(AA13+100)+((AA12-100)+60)*2*CEILING(AA13/200,1)*200)*2+AG11*((AG12+100)*(AG13+100)+((AG12-100)+60)*2*CEILING(AG13/200,1)*200)*2+AM11*((AM12+100)*(AM13+100)+((AM12-100)+60)*2*CEILING(AM13/200,1)*200)*2)/1000/1000/0.9,1)</f>
        <v>7</v>
      </c>
      <c r="AN22" s="70"/>
      <c r="AO22" s="70"/>
      <c r="AP22" s="70"/>
      <c r="AQ22" s="70"/>
      <c r="AR22" s="71"/>
      <c r="AT22" s="26"/>
      <c r="AU22" s="26"/>
      <c r="AV22" s="26"/>
      <c r="AW22" s="26"/>
      <c r="AX22" s="26"/>
      <c r="AY22" s="26"/>
      <c r="AZ22" s="26"/>
      <c r="BA22" s="26"/>
      <c r="BB22" s="26"/>
      <c r="BC22" s="26"/>
      <c r="BD22" s="26"/>
      <c r="BE22" s="26"/>
      <c r="BF22" s="26"/>
      <c r="BG22" s="26"/>
      <c r="BH22" s="26"/>
      <c r="BI22" s="26"/>
      <c r="BJ22" s="26"/>
      <c r="BK22" s="26"/>
      <c r="BL22" s="26"/>
      <c r="BM22" s="26"/>
      <c r="BN22" s="26"/>
      <c r="BO22" s="26"/>
      <c r="BP22" s="27"/>
    </row>
    <row r="23" spans="1:70" x14ac:dyDescent="0.3">
      <c r="A23" s="150">
        <v>4</v>
      </c>
      <c r="B23" s="53"/>
      <c r="C23" s="95" t="s">
        <v>62</v>
      </c>
      <c r="D23" s="89"/>
      <c r="E23" s="89"/>
      <c r="F23" s="89"/>
      <c r="G23" s="89"/>
      <c r="H23" s="89"/>
      <c r="I23" s="89"/>
      <c r="J23" s="89"/>
      <c r="K23" s="89"/>
      <c r="L23" s="89"/>
      <c r="M23" s="89"/>
      <c r="N23" s="89"/>
      <c r="O23" s="89"/>
      <c r="P23" s="89"/>
      <c r="Q23" s="89"/>
      <c r="R23" s="89"/>
      <c r="S23" s="89"/>
      <c r="T23" s="90"/>
      <c r="U23" s="55" t="s">
        <v>58</v>
      </c>
      <c r="V23" s="70"/>
      <c r="W23" s="70"/>
      <c r="X23" s="70"/>
      <c r="Y23" s="70"/>
      <c r="Z23" s="53"/>
      <c r="AA23" s="55" t="s">
        <v>61</v>
      </c>
      <c r="AB23" s="70"/>
      <c r="AC23" s="70"/>
      <c r="AD23" s="70"/>
      <c r="AE23" s="70"/>
      <c r="AF23" s="53"/>
      <c r="AG23" s="55" t="s">
        <v>20</v>
      </c>
      <c r="AH23" s="70"/>
      <c r="AI23" s="70"/>
      <c r="AJ23" s="70"/>
      <c r="AK23" s="70"/>
      <c r="AL23" s="53"/>
      <c r="AM23" s="55">
        <f>U11*2+AA11*2+AG11*2+AM11*2</f>
        <v>20</v>
      </c>
      <c r="AN23" s="70"/>
      <c r="AO23" s="70"/>
      <c r="AP23" s="70"/>
      <c r="AQ23" s="70"/>
      <c r="AR23" s="71"/>
      <c r="AT23" s="26"/>
      <c r="AU23" s="26"/>
      <c r="AV23" s="26"/>
      <c r="AW23" s="26"/>
      <c r="AX23" s="26"/>
      <c r="AY23" s="26"/>
      <c r="AZ23" s="26"/>
      <c r="BA23" s="26"/>
      <c r="BB23" s="26"/>
      <c r="BC23" s="26"/>
      <c r="BD23" s="26"/>
      <c r="BE23" s="26"/>
      <c r="BF23" s="26"/>
      <c r="BG23" s="26"/>
      <c r="BH23" s="26"/>
      <c r="BI23" s="26"/>
      <c r="BJ23" s="26"/>
      <c r="BK23" s="26"/>
      <c r="BL23" s="26"/>
      <c r="BM23" s="26"/>
      <c r="BN23" s="26"/>
      <c r="BO23" s="26"/>
      <c r="BP23" s="27"/>
      <c r="BR23" s="6"/>
    </row>
    <row r="24" spans="1:70" ht="15" thickBot="1" x14ac:dyDescent="0.35">
      <c r="A24" s="149">
        <v>5</v>
      </c>
      <c r="B24" s="58"/>
      <c r="C24" s="96" t="s">
        <v>78</v>
      </c>
      <c r="D24" s="84"/>
      <c r="E24" s="84"/>
      <c r="F24" s="84"/>
      <c r="G24" s="84"/>
      <c r="H24" s="84"/>
      <c r="I24" s="84"/>
      <c r="J24" s="84"/>
      <c r="K24" s="84"/>
      <c r="L24" s="84"/>
      <c r="M24" s="84"/>
      <c r="N24" s="84"/>
      <c r="O24" s="84"/>
      <c r="P24" s="84"/>
      <c r="Q24" s="84"/>
      <c r="R24" s="84"/>
      <c r="S24" s="84"/>
      <c r="T24" s="85"/>
      <c r="U24" s="60" t="s">
        <v>22</v>
      </c>
      <c r="V24" s="91"/>
      <c r="W24" s="91"/>
      <c r="X24" s="91"/>
      <c r="Y24" s="91"/>
      <c r="Z24" s="58"/>
      <c r="AA24" s="60" t="s">
        <v>60</v>
      </c>
      <c r="AB24" s="91"/>
      <c r="AC24" s="91"/>
      <c r="AD24" s="91"/>
      <c r="AE24" s="91"/>
      <c r="AF24" s="58"/>
      <c r="AG24" s="60" t="s">
        <v>20</v>
      </c>
      <c r="AH24" s="91"/>
      <c r="AI24" s="91"/>
      <c r="AJ24" s="91"/>
      <c r="AK24" s="91"/>
      <c r="AL24" s="58"/>
      <c r="AM24" s="60">
        <v>1</v>
      </c>
      <c r="AN24" s="91"/>
      <c r="AO24" s="91"/>
      <c r="AP24" s="91"/>
      <c r="AQ24" s="91"/>
      <c r="AR24" s="170"/>
      <c r="AT24" s="39" t="s">
        <v>35</v>
      </c>
      <c r="AU24" s="39"/>
      <c r="AV24" s="39"/>
      <c r="AW24" s="39"/>
      <c r="AX24" s="39"/>
      <c r="AY24" s="39"/>
      <c r="AZ24" s="39"/>
      <c r="BA24" s="39"/>
      <c r="BB24" s="39"/>
      <c r="BC24" s="39"/>
      <c r="BD24" s="39"/>
      <c r="BE24" s="39"/>
      <c r="BF24" s="39"/>
      <c r="BG24" s="39"/>
      <c r="BH24" s="39"/>
      <c r="BI24" s="39"/>
      <c r="BJ24" s="39"/>
      <c r="BK24" s="39"/>
      <c r="BL24" s="39"/>
      <c r="BM24" s="39"/>
      <c r="BN24" s="39"/>
      <c r="BO24" s="39"/>
      <c r="BP24" s="30"/>
      <c r="BR24" s="6"/>
    </row>
    <row r="25" spans="1:70" ht="15" thickBot="1" x14ac:dyDescent="0.35">
      <c r="A25" s="13"/>
      <c r="BP25" s="14"/>
      <c r="BR25" s="6"/>
    </row>
    <row r="26" spans="1:70" ht="30" customHeight="1" thickBot="1" x14ac:dyDescent="0.35">
      <c r="A26" s="43" t="s">
        <v>94</v>
      </c>
      <c r="B26" s="44"/>
      <c r="C26" s="44"/>
      <c r="D26" s="44"/>
      <c r="E26" s="44"/>
      <c r="F26" s="44"/>
      <c r="G26" s="44"/>
      <c r="H26" s="44"/>
      <c r="I26" s="44"/>
      <c r="J26" s="44"/>
      <c r="K26" s="44"/>
      <c r="L26" s="44"/>
      <c r="M26" s="44"/>
      <c r="N26" s="44"/>
      <c r="O26" s="44"/>
      <c r="P26" s="44"/>
      <c r="Q26" s="44"/>
      <c r="R26" s="189"/>
      <c r="S26" s="2"/>
      <c r="T26" s="62" t="s">
        <v>95</v>
      </c>
      <c r="U26" s="63"/>
      <c r="V26" s="63"/>
      <c r="W26" s="63"/>
      <c r="X26" s="63"/>
      <c r="Y26" s="63"/>
      <c r="Z26" s="63"/>
      <c r="AA26" s="63"/>
      <c r="AB26" s="63"/>
      <c r="AC26" s="63"/>
      <c r="AD26" s="63"/>
      <c r="AE26" s="63"/>
      <c r="AF26" s="63"/>
      <c r="AG26" s="63"/>
      <c r="AH26" s="63"/>
      <c r="AI26" s="63"/>
      <c r="AJ26" s="63"/>
      <c r="AK26" s="64"/>
      <c r="AL26" s="28"/>
      <c r="AM26" s="43" t="s">
        <v>93</v>
      </c>
      <c r="AN26" s="44"/>
      <c r="AO26" s="44"/>
      <c r="AP26" s="44"/>
      <c r="AQ26" s="44"/>
      <c r="AR26" s="44"/>
      <c r="AS26" s="44"/>
      <c r="AT26" s="44"/>
      <c r="AU26" s="44"/>
      <c r="AV26" s="44"/>
      <c r="AW26" s="44"/>
      <c r="AX26" s="44"/>
      <c r="AY26" s="44"/>
      <c r="AZ26" s="45"/>
      <c r="BA26" s="45"/>
      <c r="BB26" s="45"/>
      <c r="BC26" s="45"/>
      <c r="BD26" s="46"/>
      <c r="BF26" s="146" t="s">
        <v>88</v>
      </c>
      <c r="BG26" s="147"/>
      <c r="BH26" s="147"/>
      <c r="BI26" s="147"/>
      <c r="BJ26" s="147"/>
      <c r="BK26" s="147"/>
      <c r="BL26" s="147"/>
      <c r="BM26" s="147"/>
      <c r="BN26" s="147"/>
      <c r="BO26" s="148"/>
      <c r="BP26" s="14"/>
      <c r="BR26" s="6"/>
    </row>
    <row r="27" spans="1:70" x14ac:dyDescent="0.3">
      <c r="A27" s="47"/>
      <c r="B27" s="49"/>
      <c r="C27" s="49"/>
      <c r="D27" s="49"/>
      <c r="E27" s="49"/>
      <c r="F27" s="49"/>
      <c r="G27" s="49"/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51"/>
      <c r="S27" s="2"/>
      <c r="T27" s="151"/>
      <c r="U27" s="152"/>
      <c r="V27" s="152"/>
      <c r="W27" s="152"/>
      <c r="X27" s="152"/>
      <c r="Y27" s="152"/>
      <c r="Z27" s="152"/>
      <c r="AA27" s="152"/>
      <c r="AB27" s="152"/>
      <c r="AC27" s="152"/>
      <c r="AD27" s="152"/>
      <c r="AE27" s="152"/>
      <c r="AF27" s="152"/>
      <c r="AG27" s="152"/>
      <c r="AH27" s="152"/>
      <c r="AI27" s="152"/>
      <c r="AJ27" s="152"/>
      <c r="AK27" s="153"/>
      <c r="AL27" s="13"/>
      <c r="AM27" s="47"/>
      <c r="AN27" s="49"/>
      <c r="AO27" s="49"/>
      <c r="AP27" s="49"/>
      <c r="AQ27" s="49"/>
      <c r="AR27" s="49"/>
      <c r="AS27" s="49"/>
      <c r="AT27" s="49"/>
      <c r="AU27" s="49"/>
      <c r="AV27" s="49"/>
      <c r="AW27" s="49"/>
      <c r="AX27" s="49"/>
      <c r="AY27" s="49"/>
      <c r="AZ27" s="50"/>
      <c r="BA27" s="50"/>
      <c r="BB27" s="50"/>
      <c r="BC27" s="50"/>
      <c r="BD27" s="51"/>
      <c r="BF27" s="131" t="s">
        <v>112</v>
      </c>
      <c r="BG27" s="132"/>
      <c r="BH27" s="132"/>
      <c r="BI27" s="132"/>
      <c r="BJ27" s="132"/>
      <c r="BK27" s="132"/>
      <c r="BL27" s="132"/>
      <c r="BM27" s="132"/>
      <c r="BN27" s="132"/>
      <c r="BO27" s="133"/>
      <c r="BP27" s="14"/>
    </row>
    <row r="28" spans="1:70" x14ac:dyDescent="0.3">
      <c r="A28" s="52"/>
      <c r="B28" s="54"/>
      <c r="C28" s="54"/>
      <c r="D28" s="54"/>
      <c r="E28" s="54"/>
      <c r="F28" s="54"/>
      <c r="G28" s="54"/>
      <c r="H28" s="54"/>
      <c r="I28" s="54"/>
      <c r="J28" s="54"/>
      <c r="K28" s="54"/>
      <c r="L28" s="54"/>
      <c r="M28" s="54"/>
      <c r="N28" s="54"/>
      <c r="O28" s="54"/>
      <c r="P28" s="54"/>
      <c r="Q28" s="54"/>
      <c r="R28" s="56"/>
      <c r="S28" s="2"/>
      <c r="T28" s="154"/>
      <c r="U28" s="80"/>
      <c r="V28" s="80"/>
      <c r="W28" s="80"/>
      <c r="X28" s="80"/>
      <c r="Y28" s="80"/>
      <c r="Z28" s="80"/>
      <c r="AA28" s="80"/>
      <c r="AB28" s="80"/>
      <c r="AC28" s="80"/>
      <c r="AD28" s="80"/>
      <c r="AE28" s="80"/>
      <c r="AF28" s="80"/>
      <c r="AG28" s="80"/>
      <c r="AH28" s="80"/>
      <c r="AI28" s="80"/>
      <c r="AJ28" s="80"/>
      <c r="AK28" s="155"/>
      <c r="AL28" s="13"/>
      <c r="AM28" s="52"/>
      <c r="AN28" s="54"/>
      <c r="AO28" s="54"/>
      <c r="AP28" s="54"/>
      <c r="AQ28" s="54"/>
      <c r="AR28" s="54"/>
      <c r="AS28" s="54"/>
      <c r="AT28" s="54"/>
      <c r="AU28" s="54"/>
      <c r="AV28" s="54"/>
      <c r="AW28" s="54"/>
      <c r="AX28" s="54"/>
      <c r="AY28" s="54"/>
      <c r="AZ28" s="55"/>
      <c r="BA28" s="55"/>
      <c r="BB28" s="55"/>
      <c r="BC28" s="55"/>
      <c r="BD28" s="56"/>
      <c r="BF28" s="134"/>
      <c r="BG28" s="135"/>
      <c r="BH28" s="135"/>
      <c r="BI28" s="135"/>
      <c r="BJ28" s="135"/>
      <c r="BK28" s="135"/>
      <c r="BL28" s="135"/>
      <c r="BM28" s="135"/>
      <c r="BN28" s="135"/>
      <c r="BO28" s="136"/>
      <c r="BP28" s="14"/>
    </row>
    <row r="29" spans="1:70" x14ac:dyDescent="0.3">
      <c r="A29" s="52"/>
      <c r="B29" s="54"/>
      <c r="C29" s="54"/>
      <c r="D29" s="54"/>
      <c r="E29" s="54"/>
      <c r="F29" s="54"/>
      <c r="G29" s="54"/>
      <c r="H29" s="54"/>
      <c r="I29" s="54"/>
      <c r="J29" s="54"/>
      <c r="K29" s="54"/>
      <c r="L29" s="54"/>
      <c r="M29" s="54"/>
      <c r="N29" s="54"/>
      <c r="O29" s="54"/>
      <c r="P29" s="54"/>
      <c r="Q29" s="54"/>
      <c r="R29" s="56"/>
      <c r="S29" s="2"/>
      <c r="T29" s="154"/>
      <c r="U29" s="80"/>
      <c r="V29" s="80"/>
      <c r="W29" s="80"/>
      <c r="X29" s="80"/>
      <c r="Y29" s="80"/>
      <c r="Z29" s="80"/>
      <c r="AA29" s="80"/>
      <c r="AB29" s="80"/>
      <c r="AC29" s="80"/>
      <c r="AD29" s="80"/>
      <c r="AE29" s="80"/>
      <c r="AF29" s="80"/>
      <c r="AG29" s="80"/>
      <c r="AH29" s="80"/>
      <c r="AI29" s="80"/>
      <c r="AJ29" s="80"/>
      <c r="AK29" s="155"/>
      <c r="AL29" s="13"/>
      <c r="AM29" s="52"/>
      <c r="AN29" s="54"/>
      <c r="AO29" s="54"/>
      <c r="AP29" s="54"/>
      <c r="AQ29" s="54"/>
      <c r="AR29" s="54"/>
      <c r="AS29" s="54"/>
      <c r="AT29" s="54"/>
      <c r="AU29" s="54"/>
      <c r="AV29" s="54"/>
      <c r="AW29" s="54"/>
      <c r="AX29" s="54"/>
      <c r="AY29" s="54"/>
      <c r="AZ29" s="55"/>
      <c r="BA29" s="55"/>
      <c r="BB29" s="55"/>
      <c r="BC29" s="55"/>
      <c r="BD29" s="56"/>
      <c r="BF29" s="134"/>
      <c r="BG29" s="135"/>
      <c r="BH29" s="135"/>
      <c r="BI29" s="135"/>
      <c r="BJ29" s="135"/>
      <c r="BK29" s="135"/>
      <c r="BL29" s="135"/>
      <c r="BM29" s="135"/>
      <c r="BN29" s="135"/>
      <c r="BO29" s="136"/>
      <c r="BP29" s="14"/>
    </row>
    <row r="30" spans="1:70" ht="15" thickBot="1" x14ac:dyDescent="0.35">
      <c r="A30" s="57"/>
      <c r="B30" s="59"/>
      <c r="C30" s="59"/>
      <c r="D30" s="59"/>
      <c r="E30" s="59"/>
      <c r="F30" s="59"/>
      <c r="G30" s="59"/>
      <c r="H30" s="59"/>
      <c r="I30" s="59"/>
      <c r="J30" s="59"/>
      <c r="K30" s="59"/>
      <c r="L30" s="59"/>
      <c r="M30" s="59"/>
      <c r="N30" s="59"/>
      <c r="O30" s="59"/>
      <c r="P30" s="59"/>
      <c r="Q30" s="59"/>
      <c r="R30" s="61"/>
      <c r="S30" s="2"/>
      <c r="T30" s="156"/>
      <c r="U30" s="157"/>
      <c r="V30" s="157"/>
      <c r="W30" s="157"/>
      <c r="X30" s="157"/>
      <c r="Y30" s="157"/>
      <c r="Z30" s="157"/>
      <c r="AA30" s="157"/>
      <c r="AB30" s="157"/>
      <c r="AC30" s="157"/>
      <c r="AD30" s="157"/>
      <c r="AE30" s="157"/>
      <c r="AF30" s="157"/>
      <c r="AG30" s="157"/>
      <c r="AH30" s="157"/>
      <c r="AI30" s="157"/>
      <c r="AJ30" s="157"/>
      <c r="AK30" s="158"/>
      <c r="AL30" s="13"/>
      <c r="AM30" s="171"/>
      <c r="AN30" s="172"/>
      <c r="AO30" s="172"/>
      <c r="AP30" s="172"/>
      <c r="AQ30" s="172"/>
      <c r="AR30" s="172"/>
      <c r="AS30" s="172"/>
      <c r="AT30" s="172"/>
      <c r="AU30" s="172"/>
      <c r="AV30" s="172"/>
      <c r="AW30" s="172"/>
      <c r="AX30" s="172"/>
      <c r="AY30" s="172"/>
      <c r="AZ30" s="173"/>
      <c r="BA30" s="173"/>
      <c r="BB30" s="173"/>
      <c r="BC30" s="173"/>
      <c r="BD30" s="174"/>
      <c r="BF30" s="134"/>
      <c r="BG30" s="135"/>
      <c r="BH30" s="135"/>
      <c r="BI30" s="135"/>
      <c r="BJ30" s="135"/>
      <c r="BK30" s="135"/>
      <c r="BL30" s="135"/>
      <c r="BM30" s="135"/>
      <c r="BN30" s="135"/>
      <c r="BO30" s="136"/>
      <c r="BP30" s="14"/>
    </row>
    <row r="31" spans="1:70" ht="14.4" customHeight="1" x14ac:dyDescent="0.3">
      <c r="A31" s="77" t="s">
        <v>52</v>
      </c>
      <c r="B31" s="78"/>
      <c r="C31" s="78"/>
      <c r="D31" s="78"/>
      <c r="E31" s="78"/>
      <c r="F31" s="78"/>
      <c r="G31" s="78"/>
      <c r="H31" s="78"/>
      <c r="I31" s="79"/>
      <c r="J31" s="65" t="s">
        <v>53</v>
      </c>
      <c r="K31" s="65"/>
      <c r="L31" s="65"/>
      <c r="M31" s="65"/>
      <c r="N31" s="65"/>
      <c r="O31" s="65"/>
      <c r="P31" s="65"/>
      <c r="Q31" s="65"/>
      <c r="R31" s="66"/>
      <c r="S31" s="2"/>
      <c r="T31" s="77" t="s">
        <v>28</v>
      </c>
      <c r="U31" s="78"/>
      <c r="V31" s="78"/>
      <c r="W31" s="78"/>
      <c r="X31" s="78"/>
      <c r="Y31" s="78"/>
      <c r="Z31" s="78"/>
      <c r="AA31" s="78"/>
      <c r="AB31" s="79"/>
      <c r="AC31" s="65" t="s">
        <v>65</v>
      </c>
      <c r="AD31" s="65"/>
      <c r="AE31" s="65"/>
      <c r="AF31" s="65"/>
      <c r="AG31" s="65"/>
      <c r="AH31" s="65"/>
      <c r="AI31" s="65"/>
      <c r="AJ31" s="65"/>
      <c r="AK31" s="66"/>
      <c r="AL31" s="13"/>
      <c r="AM31" s="40" t="s">
        <v>57</v>
      </c>
      <c r="AN31" s="41"/>
      <c r="AO31" s="41"/>
      <c r="AP31" s="41"/>
      <c r="AQ31" s="41"/>
      <c r="AR31" s="41"/>
      <c r="AS31" s="41"/>
      <c r="AT31" s="41"/>
      <c r="AU31" s="41"/>
      <c r="AV31" s="145" t="s">
        <v>106</v>
      </c>
      <c r="AW31" s="49"/>
      <c r="AX31" s="49"/>
      <c r="AY31" s="49"/>
      <c r="AZ31" s="49"/>
      <c r="BA31" s="49"/>
      <c r="BB31" s="49"/>
      <c r="BC31" s="49"/>
      <c r="BD31" s="51"/>
      <c r="BF31" s="134"/>
      <c r="BG31" s="135"/>
      <c r="BH31" s="135"/>
      <c r="BI31" s="135"/>
      <c r="BJ31" s="135"/>
      <c r="BK31" s="135"/>
      <c r="BL31" s="135"/>
      <c r="BM31" s="135"/>
      <c r="BN31" s="135"/>
      <c r="BO31" s="136"/>
      <c r="BP31" s="14"/>
    </row>
    <row r="32" spans="1:70" x14ac:dyDescent="0.3">
      <c r="A32" s="74" t="s">
        <v>30</v>
      </c>
      <c r="B32" s="75"/>
      <c r="C32" s="75"/>
      <c r="D32" s="75"/>
      <c r="E32" s="75"/>
      <c r="F32" s="75"/>
      <c r="G32" s="75"/>
      <c r="H32" s="75"/>
      <c r="I32" s="76"/>
      <c r="J32" s="54" t="s">
        <v>31</v>
      </c>
      <c r="K32" s="54"/>
      <c r="L32" s="54"/>
      <c r="M32" s="54"/>
      <c r="N32" s="54"/>
      <c r="O32" s="54"/>
      <c r="P32" s="54"/>
      <c r="Q32" s="54"/>
      <c r="R32" s="56"/>
      <c r="S32" s="2"/>
      <c r="T32" s="74" t="s">
        <v>30</v>
      </c>
      <c r="U32" s="75"/>
      <c r="V32" s="75"/>
      <c r="W32" s="75"/>
      <c r="X32" s="75"/>
      <c r="Y32" s="75"/>
      <c r="Z32" s="75"/>
      <c r="AA32" s="75"/>
      <c r="AB32" s="76"/>
      <c r="AC32" s="54" t="s">
        <v>31</v>
      </c>
      <c r="AD32" s="54"/>
      <c r="AE32" s="54"/>
      <c r="AF32" s="54"/>
      <c r="AG32" s="54"/>
      <c r="AH32" s="54"/>
      <c r="AI32" s="54"/>
      <c r="AJ32" s="54"/>
      <c r="AK32" s="56"/>
      <c r="AL32" s="13"/>
      <c r="AM32" s="72" t="s">
        <v>30</v>
      </c>
      <c r="AN32" s="73"/>
      <c r="AO32" s="73"/>
      <c r="AP32" s="73"/>
      <c r="AQ32" s="73"/>
      <c r="AR32" s="73"/>
      <c r="AS32" s="73"/>
      <c r="AT32" s="73"/>
      <c r="AU32" s="73"/>
      <c r="AV32" s="54" t="s">
        <v>31</v>
      </c>
      <c r="AW32" s="54"/>
      <c r="AX32" s="54"/>
      <c r="AY32" s="54"/>
      <c r="AZ32" s="54"/>
      <c r="BA32" s="54"/>
      <c r="BB32" s="54"/>
      <c r="BC32" s="54"/>
      <c r="BD32" s="56"/>
      <c r="BF32" s="134"/>
      <c r="BG32" s="135"/>
      <c r="BH32" s="135"/>
      <c r="BI32" s="135"/>
      <c r="BJ32" s="135"/>
      <c r="BK32" s="135"/>
      <c r="BL32" s="135"/>
      <c r="BM32" s="135"/>
      <c r="BN32" s="135"/>
      <c r="BO32" s="136"/>
      <c r="BP32" s="14"/>
    </row>
    <row r="33" spans="1:68" ht="30" customHeight="1" x14ac:dyDescent="0.3">
      <c r="A33" s="88" t="s">
        <v>51</v>
      </c>
      <c r="B33" s="89"/>
      <c r="C33" s="89"/>
      <c r="D33" s="89"/>
      <c r="E33" s="89"/>
      <c r="F33" s="89"/>
      <c r="G33" s="89"/>
      <c r="H33" s="89"/>
      <c r="I33" s="90"/>
      <c r="J33" s="81" t="s">
        <v>33</v>
      </c>
      <c r="K33" s="81"/>
      <c r="L33" s="81"/>
      <c r="M33" s="81"/>
      <c r="N33" s="81"/>
      <c r="O33" s="81"/>
      <c r="P33" s="81"/>
      <c r="Q33" s="81"/>
      <c r="R33" s="82"/>
      <c r="S33" s="2"/>
      <c r="T33" s="88" t="s">
        <v>51</v>
      </c>
      <c r="U33" s="89"/>
      <c r="V33" s="89"/>
      <c r="W33" s="89"/>
      <c r="X33" s="89"/>
      <c r="Y33" s="89"/>
      <c r="Z33" s="89"/>
      <c r="AA33" s="89"/>
      <c r="AB33" s="90"/>
      <c r="AC33" s="81" t="s">
        <v>33</v>
      </c>
      <c r="AD33" s="81"/>
      <c r="AE33" s="81"/>
      <c r="AF33" s="81"/>
      <c r="AG33" s="81"/>
      <c r="AH33" s="81"/>
      <c r="AI33" s="81"/>
      <c r="AJ33" s="81"/>
      <c r="AK33" s="82"/>
      <c r="AL33" s="29"/>
      <c r="AM33" s="86" t="s">
        <v>51</v>
      </c>
      <c r="AN33" s="87"/>
      <c r="AO33" s="87"/>
      <c r="AP33" s="87"/>
      <c r="AQ33" s="87"/>
      <c r="AR33" s="87"/>
      <c r="AS33" s="87"/>
      <c r="AT33" s="87"/>
      <c r="AU33" s="87"/>
      <c r="AV33" s="81" t="s">
        <v>107</v>
      </c>
      <c r="AW33" s="81"/>
      <c r="AX33" s="81"/>
      <c r="AY33" s="81"/>
      <c r="AZ33" s="81"/>
      <c r="BA33" s="81"/>
      <c r="BB33" s="81"/>
      <c r="BC33" s="81"/>
      <c r="BD33" s="82"/>
      <c r="BF33" s="134"/>
      <c r="BG33" s="135"/>
      <c r="BH33" s="135"/>
      <c r="BI33" s="135"/>
      <c r="BJ33" s="135"/>
      <c r="BK33" s="135"/>
      <c r="BL33" s="135"/>
      <c r="BM33" s="135"/>
      <c r="BN33" s="135"/>
      <c r="BO33" s="136"/>
      <c r="BP33" s="14"/>
    </row>
    <row r="34" spans="1:68" x14ac:dyDescent="0.3">
      <c r="A34" s="74" t="s">
        <v>29</v>
      </c>
      <c r="B34" s="75"/>
      <c r="C34" s="75"/>
      <c r="D34" s="75"/>
      <c r="E34" s="75"/>
      <c r="F34" s="75"/>
      <c r="G34" s="75"/>
      <c r="H34" s="75"/>
      <c r="I34" s="76"/>
      <c r="J34" s="54" t="s">
        <v>111</v>
      </c>
      <c r="K34" s="54"/>
      <c r="L34" s="54"/>
      <c r="M34" s="54"/>
      <c r="N34" s="54"/>
      <c r="O34" s="54"/>
      <c r="P34" s="54"/>
      <c r="Q34" s="54"/>
      <c r="R34" s="56"/>
      <c r="S34" s="2"/>
      <c r="T34" s="74" t="s">
        <v>29</v>
      </c>
      <c r="U34" s="75"/>
      <c r="V34" s="75"/>
      <c r="W34" s="75"/>
      <c r="X34" s="75"/>
      <c r="Y34" s="75"/>
      <c r="Z34" s="75"/>
      <c r="AA34" s="75"/>
      <c r="AB34" s="76"/>
      <c r="AC34" s="54" t="s">
        <v>34</v>
      </c>
      <c r="AD34" s="54"/>
      <c r="AE34" s="54"/>
      <c r="AF34" s="54"/>
      <c r="AG34" s="54"/>
      <c r="AH34" s="54"/>
      <c r="AI34" s="54"/>
      <c r="AJ34" s="54"/>
      <c r="AK34" s="56"/>
      <c r="AL34" s="13"/>
      <c r="AM34" s="72" t="s">
        <v>29</v>
      </c>
      <c r="AN34" s="73"/>
      <c r="AO34" s="73"/>
      <c r="AP34" s="73"/>
      <c r="AQ34" s="73"/>
      <c r="AR34" s="73"/>
      <c r="AS34" s="73"/>
      <c r="AT34" s="73"/>
      <c r="AU34" s="73"/>
      <c r="AV34" s="54" t="s">
        <v>34</v>
      </c>
      <c r="AW34" s="54"/>
      <c r="AX34" s="54"/>
      <c r="AY34" s="54"/>
      <c r="AZ34" s="54"/>
      <c r="BA34" s="54"/>
      <c r="BB34" s="54"/>
      <c r="BC34" s="54"/>
      <c r="BD34" s="56"/>
      <c r="BF34" s="134"/>
      <c r="BG34" s="135"/>
      <c r="BH34" s="135"/>
      <c r="BI34" s="135"/>
      <c r="BJ34" s="135"/>
      <c r="BK34" s="135"/>
      <c r="BL34" s="135"/>
      <c r="BM34" s="135"/>
      <c r="BN34" s="135"/>
      <c r="BO34" s="136"/>
      <c r="BP34" s="14"/>
    </row>
    <row r="35" spans="1:68" ht="30" customHeight="1" thickBot="1" x14ac:dyDescent="0.35">
      <c r="A35" s="184" t="s">
        <v>36</v>
      </c>
      <c r="B35" s="185"/>
      <c r="C35" s="185"/>
      <c r="D35" s="185"/>
      <c r="E35" s="185"/>
      <c r="F35" s="185"/>
      <c r="G35" s="185"/>
      <c r="H35" s="185"/>
      <c r="I35" s="186"/>
      <c r="J35" s="187" t="s">
        <v>33</v>
      </c>
      <c r="K35" s="187"/>
      <c r="L35" s="187"/>
      <c r="M35" s="187"/>
      <c r="N35" s="187"/>
      <c r="O35" s="187"/>
      <c r="P35" s="187"/>
      <c r="Q35" s="187"/>
      <c r="R35" s="188"/>
      <c r="S35" s="2"/>
      <c r="T35" s="88" t="s">
        <v>36</v>
      </c>
      <c r="U35" s="89"/>
      <c r="V35" s="89"/>
      <c r="W35" s="89"/>
      <c r="X35" s="89"/>
      <c r="Y35" s="89"/>
      <c r="Z35" s="89"/>
      <c r="AA35" s="89"/>
      <c r="AB35" s="90"/>
      <c r="AC35" s="81" t="s">
        <v>33</v>
      </c>
      <c r="AD35" s="81"/>
      <c r="AE35" s="81"/>
      <c r="AF35" s="81"/>
      <c r="AG35" s="81"/>
      <c r="AH35" s="81"/>
      <c r="AI35" s="81"/>
      <c r="AJ35" s="81"/>
      <c r="AK35" s="82"/>
      <c r="AL35" s="13"/>
      <c r="AM35" s="88" t="s">
        <v>36</v>
      </c>
      <c r="AN35" s="89"/>
      <c r="AO35" s="89"/>
      <c r="AP35" s="89"/>
      <c r="AQ35" s="89"/>
      <c r="AR35" s="89"/>
      <c r="AS35" s="89"/>
      <c r="AT35" s="89"/>
      <c r="AU35" s="90"/>
      <c r="AV35" s="67" t="s">
        <v>70</v>
      </c>
      <c r="AW35" s="68"/>
      <c r="AX35" s="68"/>
      <c r="AY35" s="68"/>
      <c r="AZ35" s="68"/>
      <c r="BA35" s="68"/>
      <c r="BB35" s="68"/>
      <c r="BC35" s="68"/>
      <c r="BD35" s="69"/>
      <c r="BF35" s="134"/>
      <c r="BG35" s="135"/>
      <c r="BH35" s="135"/>
      <c r="BI35" s="135"/>
      <c r="BJ35" s="135"/>
      <c r="BK35" s="135"/>
      <c r="BL35" s="135"/>
      <c r="BM35" s="135"/>
      <c r="BN35" s="135"/>
      <c r="BO35" s="136"/>
      <c r="BP35" s="14"/>
    </row>
    <row r="36" spans="1:68" ht="15" customHeight="1" x14ac:dyDescent="0.3">
      <c r="A36" s="15"/>
      <c r="B36" s="6"/>
      <c r="I36" s="2"/>
      <c r="J36" s="2"/>
      <c r="K36" s="2"/>
      <c r="L36" s="2"/>
      <c r="M36" s="2"/>
      <c r="N36" s="2"/>
      <c r="O36" s="2"/>
      <c r="P36" s="2"/>
      <c r="Q36" s="2"/>
      <c r="S36" s="2"/>
      <c r="T36" s="74" t="s">
        <v>100</v>
      </c>
      <c r="U36" s="75"/>
      <c r="V36" s="75"/>
      <c r="W36" s="75"/>
      <c r="X36" s="75"/>
      <c r="Y36" s="75"/>
      <c r="Z36" s="75"/>
      <c r="AA36" s="75"/>
      <c r="AB36" s="76"/>
      <c r="AC36" s="55" t="s">
        <v>101</v>
      </c>
      <c r="AD36" s="70"/>
      <c r="AE36" s="70"/>
      <c r="AF36" s="70"/>
      <c r="AG36" s="70"/>
      <c r="AH36" s="70"/>
      <c r="AI36" s="70"/>
      <c r="AJ36" s="70"/>
      <c r="AK36" s="71"/>
      <c r="AL36" s="13"/>
      <c r="AM36" s="72" t="s">
        <v>109</v>
      </c>
      <c r="AN36" s="73"/>
      <c r="AO36" s="73"/>
      <c r="AP36" s="73"/>
      <c r="AQ36" s="73"/>
      <c r="AR36" s="73"/>
      <c r="AS36" s="73"/>
      <c r="AT36" s="73"/>
      <c r="AU36" s="73"/>
      <c r="AV36" s="54" t="s">
        <v>108</v>
      </c>
      <c r="AW36" s="54"/>
      <c r="AX36" s="54"/>
      <c r="AY36" s="54"/>
      <c r="AZ36" s="54"/>
      <c r="BA36" s="54"/>
      <c r="BB36" s="54"/>
      <c r="BC36" s="54"/>
      <c r="BD36" s="56"/>
      <c r="BF36" s="134"/>
      <c r="BG36" s="135"/>
      <c r="BH36" s="135"/>
      <c r="BI36" s="135"/>
      <c r="BJ36" s="135"/>
      <c r="BK36" s="135"/>
      <c r="BL36" s="135"/>
      <c r="BM36" s="135"/>
      <c r="BN36" s="135"/>
      <c r="BO36" s="136"/>
      <c r="BP36" s="14"/>
    </row>
    <row r="37" spans="1:68" ht="15" customHeight="1" thickBot="1" x14ac:dyDescent="0.35">
      <c r="A37" s="15"/>
      <c r="B37" s="6"/>
      <c r="I37" s="2"/>
      <c r="J37" s="2"/>
      <c r="K37" s="2"/>
      <c r="L37" s="2"/>
      <c r="M37" s="2"/>
      <c r="N37" s="2"/>
      <c r="O37" s="2"/>
      <c r="P37" s="2"/>
      <c r="Q37" s="2"/>
      <c r="S37" s="2"/>
      <c r="T37" s="83" t="s">
        <v>98</v>
      </c>
      <c r="U37" s="84"/>
      <c r="V37" s="84"/>
      <c r="W37" s="84"/>
      <c r="X37" s="84"/>
      <c r="Y37" s="84"/>
      <c r="Z37" s="84"/>
      <c r="AA37" s="84"/>
      <c r="AB37" s="85"/>
      <c r="AC37" s="59" t="s">
        <v>99</v>
      </c>
      <c r="AD37" s="59"/>
      <c r="AE37" s="59"/>
      <c r="AF37" s="59"/>
      <c r="AG37" s="59"/>
      <c r="AH37" s="59"/>
      <c r="AI37" s="59"/>
      <c r="AJ37" s="59"/>
      <c r="AK37" s="61"/>
      <c r="AL37" s="13"/>
      <c r="AM37" s="143" t="s">
        <v>39</v>
      </c>
      <c r="AN37" s="144"/>
      <c r="AO37" s="144"/>
      <c r="AP37" s="144"/>
      <c r="AQ37" s="144"/>
      <c r="AR37" s="144"/>
      <c r="AS37" s="144"/>
      <c r="AT37" s="144"/>
      <c r="AU37" s="144"/>
      <c r="AV37" s="59" t="s">
        <v>69</v>
      </c>
      <c r="AW37" s="59"/>
      <c r="AX37" s="59"/>
      <c r="AY37" s="59"/>
      <c r="AZ37" s="59"/>
      <c r="BA37" s="59"/>
      <c r="BB37" s="59"/>
      <c r="BC37" s="59"/>
      <c r="BD37" s="61"/>
      <c r="BF37" s="137"/>
      <c r="BG37" s="138"/>
      <c r="BH37" s="138"/>
      <c r="BI37" s="138"/>
      <c r="BJ37" s="138"/>
      <c r="BK37" s="138"/>
      <c r="BL37" s="138"/>
      <c r="BM37" s="138"/>
      <c r="BN37" s="138"/>
      <c r="BO37" s="139"/>
      <c r="BP37" s="14"/>
    </row>
    <row r="38" spans="1:68" ht="15" thickBot="1" x14ac:dyDescent="0.35">
      <c r="A38" s="16"/>
      <c r="B38" s="17"/>
      <c r="C38" s="18"/>
      <c r="D38" s="18"/>
      <c r="E38" s="18"/>
      <c r="F38" s="18"/>
      <c r="G38" s="18"/>
      <c r="H38" s="18"/>
      <c r="I38" s="18"/>
      <c r="J38" s="18"/>
      <c r="K38" s="18"/>
      <c r="L38" s="18"/>
      <c r="M38" s="18"/>
      <c r="N38" s="18"/>
      <c r="O38" s="18"/>
      <c r="P38" s="18"/>
      <c r="Q38" s="18"/>
      <c r="R38" s="18"/>
      <c r="S38" s="18"/>
      <c r="T38" s="18"/>
      <c r="U38" s="18"/>
      <c r="V38" s="18"/>
      <c r="W38" s="18"/>
      <c r="X38" s="18"/>
      <c r="Y38" s="18"/>
      <c r="Z38" s="18"/>
      <c r="AA38" s="18"/>
      <c r="AB38" s="18"/>
      <c r="AC38" s="18"/>
      <c r="AD38" s="18"/>
      <c r="AE38" s="18"/>
      <c r="AF38" s="18"/>
      <c r="AG38" s="17"/>
      <c r="AH38" s="17"/>
      <c r="AI38" s="17"/>
      <c r="AJ38" s="17"/>
      <c r="AK38" s="17"/>
      <c r="AL38" s="17"/>
      <c r="AM38" s="32"/>
      <c r="AN38" s="32"/>
      <c r="AO38" s="32"/>
      <c r="AP38" s="32"/>
      <c r="AQ38" s="32"/>
      <c r="AR38" s="32"/>
      <c r="AS38" s="32"/>
      <c r="AT38" s="32"/>
      <c r="AU38" s="32"/>
      <c r="AV38" s="32"/>
      <c r="AW38" s="32"/>
      <c r="AX38" s="32"/>
      <c r="AY38" s="32"/>
      <c r="AZ38" s="32"/>
      <c r="BA38" s="32"/>
      <c r="BB38" s="32"/>
      <c r="BC38" s="32"/>
      <c r="BD38" s="32"/>
      <c r="BE38" s="17"/>
      <c r="BF38" s="17"/>
      <c r="BG38" s="17"/>
      <c r="BH38" s="17"/>
      <c r="BI38" s="17"/>
      <c r="BJ38" s="17"/>
      <c r="BK38" s="17"/>
      <c r="BL38" s="17"/>
      <c r="BM38" s="17"/>
      <c r="BN38" s="17"/>
      <c r="BO38" s="17"/>
      <c r="BP38" s="19"/>
    </row>
    <row r="42" spans="1:68" x14ac:dyDescent="0.3">
      <c r="W42" s="2"/>
      <c r="X42" s="2"/>
      <c r="Y42" s="2"/>
      <c r="Z42" s="2"/>
      <c r="AA42" s="2"/>
      <c r="AB42" s="2"/>
      <c r="AC42" s="2"/>
      <c r="AD42" s="2"/>
      <c r="AE42" s="2"/>
      <c r="AF42" s="2"/>
      <c r="AR42" s="2"/>
    </row>
  </sheetData>
  <sheetProtection algorithmName="SHA-512" hashValue="zjicY1CzDheDSybTDZ+f8iRIWMOR59AByn1ZsRgCWdKwzKrGEveuhs+3YMSJmBMjrLJ3C7JUbamEYpMgk4Nedg==" saltValue="UBEVuX4tDu5cRQKbmXK/Kg==" spinCount="100000" sheet="1" objects="1" scenarios="1"/>
  <mergeCells count="128">
    <mergeCell ref="AT4:BO19"/>
    <mergeCell ref="A5:T5"/>
    <mergeCell ref="A6:T6"/>
    <mergeCell ref="A7:T7"/>
    <mergeCell ref="A8:T8"/>
    <mergeCell ref="U8:AR8"/>
    <mergeCell ref="U10:AR10"/>
    <mergeCell ref="A1:BF1"/>
    <mergeCell ref="A2:BF2"/>
    <mergeCell ref="A11:T11"/>
    <mergeCell ref="A16:T16"/>
    <mergeCell ref="A13:T13"/>
    <mergeCell ref="A12:T12"/>
    <mergeCell ref="U12:Z12"/>
    <mergeCell ref="U13:Z13"/>
    <mergeCell ref="A19:B19"/>
    <mergeCell ref="AG12:AL12"/>
    <mergeCell ref="AG13:AL13"/>
    <mergeCell ref="A15:T15"/>
    <mergeCell ref="A14:T14"/>
    <mergeCell ref="U14:Z14"/>
    <mergeCell ref="U15:Z15"/>
    <mergeCell ref="U16:Z16"/>
    <mergeCell ref="AA12:AF12"/>
    <mergeCell ref="AM15:AR15"/>
    <mergeCell ref="AM16:AR16"/>
    <mergeCell ref="U11:Z11"/>
    <mergeCell ref="AA11:AF11"/>
    <mergeCell ref="AA19:AF19"/>
    <mergeCell ref="A4:AR4"/>
    <mergeCell ref="U5:AR5"/>
    <mergeCell ref="A35:I35"/>
    <mergeCell ref="J35:R35"/>
    <mergeCell ref="A32:I32"/>
    <mergeCell ref="A26:R26"/>
    <mergeCell ref="A27:R30"/>
    <mergeCell ref="AA23:AF23"/>
    <mergeCell ref="U6:AR6"/>
    <mergeCell ref="U7:AR7"/>
    <mergeCell ref="A10:T10"/>
    <mergeCell ref="AA13:AF13"/>
    <mergeCell ref="AA14:AF14"/>
    <mergeCell ref="AA15:AF15"/>
    <mergeCell ref="AA16:AF16"/>
    <mergeCell ref="AM33:AU33"/>
    <mergeCell ref="AM34:AU34"/>
    <mergeCell ref="AG11:AL11"/>
    <mergeCell ref="AM12:AR12"/>
    <mergeCell ref="AM13:AR13"/>
    <mergeCell ref="AM11:AR11"/>
    <mergeCell ref="AG14:AL14"/>
    <mergeCell ref="AG15:AL15"/>
    <mergeCell ref="AG16:AL16"/>
    <mergeCell ref="A18:AR18"/>
    <mergeCell ref="AM14:AR14"/>
    <mergeCell ref="AM36:AU36"/>
    <mergeCell ref="AM27:BD30"/>
    <mergeCell ref="AV31:BD31"/>
    <mergeCell ref="AM26:BD26"/>
    <mergeCell ref="AV32:BD32"/>
    <mergeCell ref="AG24:AL24"/>
    <mergeCell ref="AG19:AL19"/>
    <mergeCell ref="AM19:AR19"/>
    <mergeCell ref="AM20:AR20"/>
    <mergeCell ref="AG21:AL21"/>
    <mergeCell ref="AG22:AL22"/>
    <mergeCell ref="AG20:AL20"/>
    <mergeCell ref="AM21:AR21"/>
    <mergeCell ref="AT24:BO24"/>
    <mergeCell ref="AM24:AR24"/>
    <mergeCell ref="AM31:AU31"/>
    <mergeCell ref="A20:B20"/>
    <mergeCell ref="AM22:AR22"/>
    <mergeCell ref="A21:B21"/>
    <mergeCell ref="C22:T22"/>
    <mergeCell ref="C19:T19"/>
    <mergeCell ref="C20:T20"/>
    <mergeCell ref="C21:T21"/>
    <mergeCell ref="U21:Z21"/>
    <mergeCell ref="U19:Z19"/>
    <mergeCell ref="U20:Z20"/>
    <mergeCell ref="AA20:AF20"/>
    <mergeCell ref="AA21:AF21"/>
    <mergeCell ref="AA22:AF22"/>
    <mergeCell ref="A34:I34"/>
    <mergeCell ref="J34:R34"/>
    <mergeCell ref="A24:B24"/>
    <mergeCell ref="U22:Z22"/>
    <mergeCell ref="U23:Z23"/>
    <mergeCell ref="U24:Z24"/>
    <mergeCell ref="A23:B23"/>
    <mergeCell ref="T31:AB31"/>
    <mergeCell ref="T32:AB32"/>
    <mergeCell ref="T33:AB33"/>
    <mergeCell ref="T34:AB34"/>
    <mergeCell ref="T26:AK26"/>
    <mergeCell ref="T27:AK30"/>
    <mergeCell ref="AG23:AL23"/>
    <mergeCell ref="A31:I31"/>
    <mergeCell ref="J31:R31"/>
    <mergeCell ref="A33:I33"/>
    <mergeCell ref="J33:R33"/>
    <mergeCell ref="C23:T23"/>
    <mergeCell ref="A22:B22"/>
    <mergeCell ref="AM23:AR23"/>
    <mergeCell ref="BF26:BO26"/>
    <mergeCell ref="BF27:BO37"/>
    <mergeCell ref="AM37:AU37"/>
    <mergeCell ref="AV37:BD37"/>
    <mergeCell ref="AC35:AK35"/>
    <mergeCell ref="AC36:AK36"/>
    <mergeCell ref="AM35:AU35"/>
    <mergeCell ref="AV35:BD35"/>
    <mergeCell ref="AA24:AF24"/>
    <mergeCell ref="T36:AB36"/>
    <mergeCell ref="T37:AB37"/>
    <mergeCell ref="AC31:AK31"/>
    <mergeCell ref="AC32:AK32"/>
    <mergeCell ref="AC33:AK33"/>
    <mergeCell ref="AC34:AK34"/>
    <mergeCell ref="AC37:AK37"/>
    <mergeCell ref="AV33:BD33"/>
    <mergeCell ref="AV34:BD34"/>
    <mergeCell ref="AV36:BD36"/>
    <mergeCell ref="T35:AB35"/>
    <mergeCell ref="AM32:AU32"/>
    <mergeCell ref="C24:T24"/>
    <mergeCell ref="J32:R32"/>
  </mergeCells>
  <hyperlinks>
    <hyperlink ref="AT24" r:id="rId1" display="Ссылка" xr:uid="{00000000-0004-0000-0300-000000000000}"/>
    <hyperlink ref="AT24:BO24" r:id="rId2" display="Чертеж в формате DWG" xr:uid="{A559B9E9-BFC7-44A4-B74C-5CD6C717C9F0}"/>
  </hyperlinks>
  <printOptions horizontalCentered="1"/>
  <pageMargins left="0.39370078740157483" right="0.39370078740157483" top="0.39370078740157483" bottom="0.39370078740157483" header="0.31496062992125984" footer="0.31496062992125984"/>
  <pageSetup paperSize="9" scale="59" orientation="landscape" horizontalDpi="4294967295" verticalDpi="4294967295" r:id="rId3"/>
  <drawing r:id="rId4"/>
  <picture r:id="rId5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2C845DB6-75C0-4249-B094-969DE7669E31}">
          <x14:formula1>
            <xm:f>SL!$D$3:$D$5</xm:f>
          </x14:formula1>
          <xm:sqref>U15:AR15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BU43"/>
  <sheetViews>
    <sheetView showGridLines="0" zoomScale="85" zoomScaleNormal="85" zoomScaleSheetLayoutView="85" workbookViewId="0">
      <selection sqref="A1:BF1"/>
    </sheetView>
  </sheetViews>
  <sheetFormatPr defaultColWidth="9.109375" defaultRowHeight="14.4" x14ac:dyDescent="0.3"/>
  <cols>
    <col min="1" max="2" width="2.6640625" style="2" customWidth="1"/>
    <col min="3" max="32" width="2.6640625" style="6" customWidth="1"/>
    <col min="33" max="43" width="2.6640625" style="2" customWidth="1"/>
    <col min="44" max="44" width="2.6640625" style="6" customWidth="1"/>
    <col min="45" max="68" width="2.6640625" style="2" customWidth="1"/>
    <col min="69" max="16384" width="9.109375" style="2"/>
  </cols>
  <sheetData>
    <row r="1" spans="1:73" ht="38.4" x14ac:dyDescent="0.3">
      <c r="A1" s="115" t="s">
        <v>7</v>
      </c>
      <c r="B1" s="116"/>
      <c r="C1" s="116"/>
      <c r="D1" s="116"/>
      <c r="E1" s="116"/>
      <c r="F1" s="116"/>
      <c r="G1" s="116"/>
      <c r="H1" s="116"/>
      <c r="I1" s="116"/>
      <c r="J1" s="116"/>
      <c r="K1" s="116"/>
      <c r="L1" s="116"/>
      <c r="M1" s="116"/>
      <c r="N1" s="116"/>
      <c r="O1" s="116"/>
      <c r="P1" s="116"/>
      <c r="Q1" s="116"/>
      <c r="R1" s="116"/>
      <c r="S1" s="116"/>
      <c r="T1" s="116"/>
      <c r="U1" s="116"/>
      <c r="V1" s="116"/>
      <c r="W1" s="116"/>
      <c r="X1" s="116"/>
      <c r="Y1" s="116"/>
      <c r="Z1" s="116"/>
      <c r="AA1" s="116"/>
      <c r="AB1" s="116"/>
      <c r="AC1" s="116"/>
      <c r="AD1" s="116"/>
      <c r="AE1" s="116"/>
      <c r="AF1" s="116"/>
      <c r="AG1" s="116"/>
      <c r="AH1" s="116"/>
      <c r="AI1" s="116"/>
      <c r="AJ1" s="116"/>
      <c r="AK1" s="116"/>
      <c r="AL1" s="116"/>
      <c r="AM1" s="116"/>
      <c r="AN1" s="116"/>
      <c r="AO1" s="116"/>
      <c r="AP1" s="116"/>
      <c r="AQ1" s="116"/>
      <c r="AR1" s="116"/>
      <c r="AS1" s="116"/>
      <c r="AT1" s="116"/>
      <c r="AU1" s="116"/>
      <c r="AV1" s="116"/>
      <c r="AW1" s="116"/>
      <c r="AX1" s="116"/>
      <c r="AY1" s="116"/>
      <c r="AZ1" s="116"/>
      <c r="BA1" s="116"/>
      <c r="BB1" s="116"/>
      <c r="BC1" s="116"/>
      <c r="BD1" s="116"/>
      <c r="BE1" s="116"/>
      <c r="BF1" s="116"/>
      <c r="BG1" s="10"/>
      <c r="BH1" s="10"/>
      <c r="BI1" s="10"/>
      <c r="BJ1" s="10"/>
      <c r="BK1" s="10"/>
      <c r="BL1" s="10"/>
      <c r="BM1" s="10"/>
      <c r="BN1" s="10"/>
      <c r="BO1" s="10"/>
      <c r="BP1" s="11"/>
      <c r="BQ1" s="1"/>
      <c r="BR1" s="1"/>
      <c r="BS1" s="1"/>
      <c r="BT1" s="1"/>
      <c r="BU1" s="1"/>
    </row>
    <row r="2" spans="1:73" ht="32.4" x14ac:dyDescent="0.3">
      <c r="A2" s="117" t="s">
        <v>96</v>
      </c>
      <c r="B2" s="118"/>
      <c r="C2" s="118"/>
      <c r="D2" s="118"/>
      <c r="E2" s="118"/>
      <c r="F2" s="118"/>
      <c r="G2" s="118"/>
      <c r="H2" s="118"/>
      <c r="I2" s="118"/>
      <c r="J2" s="118"/>
      <c r="K2" s="118"/>
      <c r="L2" s="118"/>
      <c r="M2" s="118"/>
      <c r="N2" s="118"/>
      <c r="O2" s="118"/>
      <c r="P2" s="118"/>
      <c r="Q2" s="118"/>
      <c r="R2" s="118"/>
      <c r="S2" s="118"/>
      <c r="T2" s="118"/>
      <c r="U2" s="118"/>
      <c r="V2" s="118"/>
      <c r="W2" s="118"/>
      <c r="X2" s="118"/>
      <c r="Y2" s="118"/>
      <c r="Z2" s="118"/>
      <c r="AA2" s="118"/>
      <c r="AB2" s="118"/>
      <c r="AC2" s="118"/>
      <c r="AD2" s="118"/>
      <c r="AE2" s="118"/>
      <c r="AF2" s="118"/>
      <c r="AG2" s="118"/>
      <c r="AH2" s="118"/>
      <c r="AI2" s="118"/>
      <c r="AJ2" s="118"/>
      <c r="AK2" s="118"/>
      <c r="AL2" s="118"/>
      <c r="AM2" s="118"/>
      <c r="AN2" s="118"/>
      <c r="AO2" s="118"/>
      <c r="AP2" s="118"/>
      <c r="AQ2" s="118"/>
      <c r="AR2" s="118"/>
      <c r="AS2" s="118"/>
      <c r="AT2" s="118"/>
      <c r="AU2" s="118"/>
      <c r="AV2" s="118"/>
      <c r="AW2" s="118"/>
      <c r="AX2" s="118"/>
      <c r="AY2" s="118"/>
      <c r="AZ2" s="118"/>
      <c r="BA2" s="118"/>
      <c r="BB2" s="118"/>
      <c r="BC2" s="118"/>
      <c r="BD2" s="118"/>
      <c r="BE2" s="118"/>
      <c r="BF2" s="118"/>
      <c r="BG2" s="3"/>
      <c r="BH2" s="3"/>
      <c r="BI2" s="3"/>
      <c r="BJ2" s="3"/>
      <c r="BK2" s="3"/>
      <c r="BL2" s="3"/>
      <c r="BM2" s="3"/>
      <c r="BN2" s="3"/>
      <c r="BO2" s="3"/>
      <c r="BP2" s="12"/>
      <c r="BQ2" s="3"/>
      <c r="BR2" s="3"/>
      <c r="BS2" s="3"/>
      <c r="BT2" s="3"/>
      <c r="BU2" s="3"/>
    </row>
    <row r="3" spans="1:73" ht="15" thickBot="1" x14ac:dyDescent="0.35">
      <c r="A3" s="13"/>
      <c r="BP3" s="14"/>
    </row>
    <row r="4" spans="1:73" ht="18.600000000000001" thickBot="1" x14ac:dyDescent="0.35">
      <c r="A4" s="125" t="s">
        <v>8</v>
      </c>
      <c r="B4" s="126"/>
      <c r="C4" s="126"/>
      <c r="D4" s="126"/>
      <c r="E4" s="126"/>
      <c r="F4" s="126"/>
      <c r="G4" s="126"/>
      <c r="H4" s="126"/>
      <c r="I4" s="126"/>
      <c r="J4" s="126"/>
      <c r="K4" s="126"/>
      <c r="L4" s="126"/>
      <c r="M4" s="126"/>
      <c r="N4" s="126"/>
      <c r="O4" s="126"/>
      <c r="P4" s="126"/>
      <c r="Q4" s="126"/>
      <c r="R4" s="126"/>
      <c r="S4" s="126"/>
      <c r="T4" s="126"/>
      <c r="U4" s="126"/>
      <c r="V4" s="126"/>
      <c r="W4" s="126"/>
      <c r="X4" s="126"/>
      <c r="Y4" s="126"/>
      <c r="Z4" s="126"/>
      <c r="AA4" s="126"/>
      <c r="AB4" s="126"/>
      <c r="AC4" s="126"/>
      <c r="AD4" s="126"/>
      <c r="AE4" s="126"/>
      <c r="AF4" s="126"/>
      <c r="AG4" s="126"/>
      <c r="AH4" s="126"/>
      <c r="AI4" s="126"/>
      <c r="AJ4" s="126"/>
      <c r="AK4" s="126"/>
      <c r="AL4" s="126"/>
      <c r="AM4" s="126"/>
      <c r="AN4" s="126"/>
      <c r="AO4" s="126"/>
      <c r="AP4" s="126"/>
      <c r="AQ4" s="126"/>
      <c r="AR4" s="178"/>
      <c r="AT4" s="130"/>
      <c r="AU4" s="130"/>
      <c r="AV4" s="130"/>
      <c r="AW4" s="130"/>
      <c r="AX4" s="130"/>
      <c r="AY4" s="130"/>
      <c r="AZ4" s="130"/>
      <c r="BA4" s="130"/>
      <c r="BB4" s="130"/>
      <c r="BC4" s="130"/>
      <c r="BD4" s="130"/>
      <c r="BE4" s="130"/>
      <c r="BF4" s="130"/>
      <c r="BG4" s="130"/>
      <c r="BH4" s="130"/>
      <c r="BI4" s="130"/>
      <c r="BJ4" s="130"/>
      <c r="BK4" s="130"/>
      <c r="BL4" s="130"/>
      <c r="BM4" s="130"/>
      <c r="BN4" s="130"/>
      <c r="BO4" s="130"/>
      <c r="BP4" s="27"/>
    </row>
    <row r="5" spans="1:73" x14ac:dyDescent="0.3">
      <c r="A5" s="198" t="s">
        <v>10</v>
      </c>
      <c r="B5" s="161"/>
      <c r="C5" s="161"/>
      <c r="D5" s="161"/>
      <c r="E5" s="161"/>
      <c r="F5" s="161"/>
      <c r="G5" s="161"/>
      <c r="H5" s="161"/>
      <c r="I5" s="161"/>
      <c r="J5" s="161"/>
      <c r="K5" s="161"/>
      <c r="L5" s="161"/>
      <c r="M5" s="161"/>
      <c r="N5" s="161"/>
      <c r="O5" s="161"/>
      <c r="P5" s="161"/>
      <c r="Q5" s="161"/>
      <c r="R5" s="161"/>
      <c r="S5" s="161"/>
      <c r="T5" s="199"/>
      <c r="U5" s="179"/>
      <c r="V5" s="180"/>
      <c r="W5" s="180"/>
      <c r="X5" s="180"/>
      <c r="Y5" s="180"/>
      <c r="Z5" s="180"/>
      <c r="AA5" s="181"/>
      <c r="AB5" s="181"/>
      <c r="AC5" s="181"/>
      <c r="AD5" s="181"/>
      <c r="AE5" s="181"/>
      <c r="AF5" s="181"/>
      <c r="AG5" s="181"/>
      <c r="AH5" s="182"/>
      <c r="AI5" s="182"/>
      <c r="AJ5" s="182"/>
      <c r="AK5" s="182"/>
      <c r="AL5" s="182"/>
      <c r="AM5" s="182"/>
      <c r="AN5" s="182"/>
      <c r="AO5" s="182"/>
      <c r="AP5" s="182"/>
      <c r="AQ5" s="182"/>
      <c r="AR5" s="183"/>
      <c r="AT5" s="130"/>
      <c r="AU5" s="130"/>
      <c r="AV5" s="130"/>
      <c r="AW5" s="130"/>
      <c r="AX5" s="130"/>
      <c r="AY5" s="130"/>
      <c r="AZ5" s="130"/>
      <c r="BA5" s="130"/>
      <c r="BB5" s="130"/>
      <c r="BC5" s="130"/>
      <c r="BD5" s="130"/>
      <c r="BE5" s="130"/>
      <c r="BF5" s="130"/>
      <c r="BG5" s="130"/>
      <c r="BH5" s="130"/>
      <c r="BI5" s="130"/>
      <c r="BJ5" s="130"/>
      <c r="BK5" s="130"/>
      <c r="BL5" s="130"/>
      <c r="BM5" s="130"/>
      <c r="BN5" s="130"/>
      <c r="BO5" s="130"/>
      <c r="BP5" s="27"/>
    </row>
    <row r="6" spans="1:73" x14ac:dyDescent="0.3">
      <c r="A6" s="74" t="s">
        <v>11</v>
      </c>
      <c r="B6" s="75"/>
      <c r="C6" s="75"/>
      <c r="D6" s="75"/>
      <c r="E6" s="75"/>
      <c r="F6" s="75"/>
      <c r="G6" s="75"/>
      <c r="H6" s="75"/>
      <c r="I6" s="75"/>
      <c r="J6" s="75"/>
      <c r="K6" s="75"/>
      <c r="L6" s="75"/>
      <c r="M6" s="75"/>
      <c r="N6" s="75"/>
      <c r="O6" s="75"/>
      <c r="P6" s="75"/>
      <c r="Q6" s="75"/>
      <c r="R6" s="75"/>
      <c r="S6" s="75"/>
      <c r="T6" s="200"/>
      <c r="U6" s="190"/>
      <c r="V6" s="191"/>
      <c r="W6" s="191"/>
      <c r="X6" s="191"/>
      <c r="Y6" s="191"/>
      <c r="Z6" s="191"/>
      <c r="AA6" s="192"/>
      <c r="AB6" s="192"/>
      <c r="AC6" s="192"/>
      <c r="AD6" s="192"/>
      <c r="AE6" s="192"/>
      <c r="AF6" s="192"/>
      <c r="AG6" s="192"/>
      <c r="AH6" s="193"/>
      <c r="AI6" s="193"/>
      <c r="AJ6" s="193"/>
      <c r="AK6" s="193"/>
      <c r="AL6" s="193"/>
      <c r="AM6" s="193"/>
      <c r="AN6" s="193"/>
      <c r="AO6" s="193"/>
      <c r="AP6" s="193"/>
      <c r="AQ6" s="193"/>
      <c r="AR6" s="194"/>
      <c r="AT6" s="130"/>
      <c r="AU6" s="130"/>
      <c r="AV6" s="130"/>
      <c r="AW6" s="130"/>
      <c r="AX6" s="130"/>
      <c r="AY6" s="130"/>
      <c r="AZ6" s="130"/>
      <c r="BA6" s="130"/>
      <c r="BB6" s="130"/>
      <c r="BC6" s="130"/>
      <c r="BD6" s="130"/>
      <c r="BE6" s="130"/>
      <c r="BF6" s="130"/>
      <c r="BG6" s="130"/>
      <c r="BH6" s="130"/>
      <c r="BI6" s="130"/>
      <c r="BJ6" s="130"/>
      <c r="BK6" s="130"/>
      <c r="BL6" s="130"/>
      <c r="BM6" s="130"/>
      <c r="BN6" s="130"/>
      <c r="BO6" s="130"/>
      <c r="BP6" s="27"/>
    </row>
    <row r="7" spans="1:73" x14ac:dyDescent="0.3">
      <c r="A7" s="74" t="s">
        <v>12</v>
      </c>
      <c r="B7" s="75"/>
      <c r="C7" s="75"/>
      <c r="D7" s="75"/>
      <c r="E7" s="75"/>
      <c r="F7" s="75"/>
      <c r="G7" s="75"/>
      <c r="H7" s="75"/>
      <c r="I7" s="75"/>
      <c r="J7" s="75"/>
      <c r="K7" s="75"/>
      <c r="L7" s="75"/>
      <c r="M7" s="75"/>
      <c r="N7" s="75"/>
      <c r="O7" s="75"/>
      <c r="P7" s="75"/>
      <c r="Q7" s="75"/>
      <c r="R7" s="75"/>
      <c r="S7" s="75"/>
      <c r="T7" s="200"/>
      <c r="U7" s="190"/>
      <c r="V7" s="191"/>
      <c r="W7" s="191"/>
      <c r="X7" s="191"/>
      <c r="Y7" s="191"/>
      <c r="Z7" s="191"/>
      <c r="AA7" s="192"/>
      <c r="AB7" s="192"/>
      <c r="AC7" s="192"/>
      <c r="AD7" s="192"/>
      <c r="AE7" s="192"/>
      <c r="AF7" s="192"/>
      <c r="AG7" s="192"/>
      <c r="AH7" s="193"/>
      <c r="AI7" s="193"/>
      <c r="AJ7" s="193"/>
      <c r="AK7" s="193"/>
      <c r="AL7" s="193"/>
      <c r="AM7" s="193"/>
      <c r="AN7" s="193"/>
      <c r="AO7" s="193"/>
      <c r="AP7" s="193"/>
      <c r="AQ7" s="193"/>
      <c r="AR7" s="194"/>
      <c r="AT7" s="130"/>
      <c r="AU7" s="130"/>
      <c r="AV7" s="130"/>
      <c r="AW7" s="130"/>
      <c r="AX7" s="130"/>
      <c r="AY7" s="130"/>
      <c r="AZ7" s="130"/>
      <c r="BA7" s="130"/>
      <c r="BB7" s="130"/>
      <c r="BC7" s="130"/>
      <c r="BD7" s="130"/>
      <c r="BE7" s="130"/>
      <c r="BF7" s="130"/>
      <c r="BG7" s="130"/>
      <c r="BH7" s="130"/>
      <c r="BI7" s="130"/>
      <c r="BJ7" s="130"/>
      <c r="BK7" s="130"/>
      <c r="BL7" s="130"/>
      <c r="BM7" s="130"/>
      <c r="BN7" s="130"/>
      <c r="BO7" s="130"/>
      <c r="BP7" s="27"/>
    </row>
    <row r="8" spans="1:73" ht="15" thickBot="1" x14ac:dyDescent="0.35">
      <c r="A8" s="83" t="s">
        <v>9</v>
      </c>
      <c r="B8" s="84"/>
      <c r="C8" s="84"/>
      <c r="D8" s="84"/>
      <c r="E8" s="84"/>
      <c r="F8" s="84"/>
      <c r="G8" s="84"/>
      <c r="H8" s="84"/>
      <c r="I8" s="84"/>
      <c r="J8" s="84"/>
      <c r="K8" s="84"/>
      <c r="L8" s="84"/>
      <c r="M8" s="84"/>
      <c r="N8" s="84"/>
      <c r="O8" s="84"/>
      <c r="P8" s="84"/>
      <c r="Q8" s="84"/>
      <c r="R8" s="84"/>
      <c r="S8" s="84"/>
      <c r="T8" s="201"/>
      <c r="U8" s="119">
        <f ca="1">TODAY()</f>
        <v>45932</v>
      </c>
      <c r="V8" s="202"/>
      <c r="W8" s="202"/>
      <c r="X8" s="202"/>
      <c r="Y8" s="202"/>
      <c r="Z8" s="202"/>
      <c r="AA8" s="112"/>
      <c r="AB8" s="112"/>
      <c r="AC8" s="112"/>
      <c r="AD8" s="112"/>
      <c r="AE8" s="112"/>
      <c r="AF8" s="112"/>
      <c r="AG8" s="112"/>
      <c r="AH8" s="96"/>
      <c r="AI8" s="96"/>
      <c r="AJ8" s="96"/>
      <c r="AK8" s="96"/>
      <c r="AL8" s="96"/>
      <c r="AM8" s="96"/>
      <c r="AN8" s="96"/>
      <c r="AO8" s="96"/>
      <c r="AP8" s="96"/>
      <c r="AQ8" s="96"/>
      <c r="AR8" s="203"/>
      <c r="AT8" s="130"/>
      <c r="AU8" s="130"/>
      <c r="AV8" s="130"/>
      <c r="AW8" s="130"/>
      <c r="AX8" s="130"/>
      <c r="AY8" s="130"/>
      <c r="AZ8" s="130"/>
      <c r="BA8" s="130"/>
      <c r="BB8" s="130"/>
      <c r="BC8" s="130"/>
      <c r="BD8" s="130"/>
      <c r="BE8" s="130"/>
      <c r="BF8" s="130"/>
      <c r="BG8" s="130"/>
      <c r="BH8" s="130"/>
      <c r="BI8" s="130"/>
      <c r="BJ8" s="130"/>
      <c r="BK8" s="130"/>
      <c r="BL8" s="130"/>
      <c r="BM8" s="130"/>
      <c r="BN8" s="130"/>
      <c r="BO8" s="130"/>
      <c r="BP8" s="27"/>
    </row>
    <row r="9" spans="1:73" ht="15" thickBot="1" x14ac:dyDescent="0.35">
      <c r="A9" s="13"/>
      <c r="AT9" s="130"/>
      <c r="AU9" s="130"/>
      <c r="AV9" s="130"/>
      <c r="AW9" s="130"/>
      <c r="AX9" s="130"/>
      <c r="AY9" s="130"/>
      <c r="AZ9" s="130"/>
      <c r="BA9" s="130"/>
      <c r="BB9" s="130"/>
      <c r="BC9" s="130"/>
      <c r="BD9" s="130"/>
      <c r="BE9" s="130"/>
      <c r="BF9" s="130"/>
      <c r="BG9" s="130"/>
      <c r="BH9" s="130"/>
      <c r="BI9" s="130"/>
      <c r="BJ9" s="130"/>
      <c r="BK9" s="130"/>
      <c r="BL9" s="130"/>
      <c r="BM9" s="130"/>
      <c r="BN9" s="130"/>
      <c r="BO9" s="130"/>
      <c r="BP9" s="27"/>
    </row>
    <row r="10" spans="1:73" ht="18.600000000000001" thickBot="1" x14ac:dyDescent="0.35">
      <c r="A10" s="125" t="s">
        <v>6</v>
      </c>
      <c r="B10" s="126"/>
      <c r="C10" s="126"/>
      <c r="D10" s="126"/>
      <c r="E10" s="126"/>
      <c r="F10" s="126"/>
      <c r="G10" s="126"/>
      <c r="H10" s="126"/>
      <c r="I10" s="126"/>
      <c r="J10" s="126"/>
      <c r="K10" s="126"/>
      <c r="L10" s="126"/>
      <c r="M10" s="126"/>
      <c r="N10" s="126"/>
      <c r="O10" s="126"/>
      <c r="P10" s="126"/>
      <c r="Q10" s="126"/>
      <c r="R10" s="126"/>
      <c r="S10" s="126"/>
      <c r="T10" s="178"/>
      <c r="U10" s="125" t="s">
        <v>41</v>
      </c>
      <c r="V10" s="126"/>
      <c r="W10" s="126"/>
      <c r="X10" s="126"/>
      <c r="Y10" s="126"/>
      <c r="Z10" s="126"/>
      <c r="AA10" s="126"/>
      <c r="AB10" s="126"/>
      <c r="AC10" s="126"/>
      <c r="AD10" s="126"/>
      <c r="AE10" s="126"/>
      <c r="AF10" s="126"/>
      <c r="AG10" s="126"/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78"/>
      <c r="AT10" s="130"/>
      <c r="AU10" s="130"/>
      <c r="AV10" s="130"/>
      <c r="AW10" s="130"/>
      <c r="AX10" s="130"/>
      <c r="AY10" s="130"/>
      <c r="AZ10" s="130"/>
      <c r="BA10" s="130"/>
      <c r="BB10" s="130"/>
      <c r="BC10" s="130"/>
      <c r="BD10" s="130"/>
      <c r="BE10" s="130"/>
      <c r="BF10" s="130"/>
      <c r="BG10" s="130"/>
      <c r="BH10" s="130"/>
      <c r="BI10" s="130"/>
      <c r="BJ10" s="130"/>
      <c r="BK10" s="130"/>
      <c r="BL10" s="130"/>
      <c r="BM10" s="130"/>
      <c r="BN10" s="130"/>
      <c r="BO10" s="130"/>
      <c r="BP10" s="27"/>
    </row>
    <row r="11" spans="1:73" ht="15" thickBot="1" x14ac:dyDescent="0.35">
      <c r="A11" s="128" t="s">
        <v>42</v>
      </c>
      <c r="B11" s="129"/>
      <c r="C11" s="129"/>
      <c r="D11" s="129"/>
      <c r="E11" s="129"/>
      <c r="F11" s="129"/>
      <c r="G11" s="129"/>
      <c r="H11" s="129"/>
      <c r="I11" s="129"/>
      <c r="J11" s="129"/>
      <c r="K11" s="129"/>
      <c r="L11" s="129"/>
      <c r="M11" s="129"/>
      <c r="N11" s="129"/>
      <c r="O11" s="129"/>
      <c r="P11" s="129"/>
      <c r="Q11" s="129"/>
      <c r="R11" s="129"/>
      <c r="S11" s="129"/>
      <c r="T11" s="204"/>
      <c r="U11" s="167">
        <v>1</v>
      </c>
      <c r="V11" s="168"/>
      <c r="W11" s="168"/>
      <c r="X11" s="168"/>
      <c r="Y11" s="168"/>
      <c r="Z11" s="169"/>
      <c r="AA11" s="167">
        <v>3</v>
      </c>
      <c r="AB11" s="168"/>
      <c r="AC11" s="168"/>
      <c r="AD11" s="168"/>
      <c r="AE11" s="168"/>
      <c r="AF11" s="169"/>
      <c r="AG11" s="167">
        <v>2</v>
      </c>
      <c r="AH11" s="168"/>
      <c r="AI11" s="168"/>
      <c r="AJ11" s="168"/>
      <c r="AK11" s="168"/>
      <c r="AL11" s="169"/>
      <c r="AM11" s="167">
        <v>1</v>
      </c>
      <c r="AN11" s="168"/>
      <c r="AO11" s="168"/>
      <c r="AP11" s="168"/>
      <c r="AQ11" s="168"/>
      <c r="AR11" s="169"/>
      <c r="AT11" s="130"/>
      <c r="AU11" s="130"/>
      <c r="AV11" s="130"/>
      <c r="AW11" s="130"/>
      <c r="AX11" s="130"/>
      <c r="AY11" s="130"/>
      <c r="AZ11" s="130"/>
      <c r="BA11" s="130"/>
      <c r="BB11" s="130"/>
      <c r="BC11" s="130"/>
      <c r="BD11" s="130"/>
      <c r="BE11" s="130"/>
      <c r="BF11" s="130"/>
      <c r="BG11" s="130"/>
      <c r="BH11" s="130"/>
      <c r="BI11" s="130"/>
      <c r="BJ11" s="130"/>
      <c r="BK11" s="130"/>
      <c r="BL11" s="130"/>
      <c r="BM11" s="130"/>
      <c r="BN11" s="130"/>
      <c r="BO11" s="130"/>
      <c r="BP11" s="27"/>
    </row>
    <row r="12" spans="1:73" x14ac:dyDescent="0.3">
      <c r="A12" s="198" t="s">
        <v>44</v>
      </c>
      <c r="B12" s="161"/>
      <c r="C12" s="161"/>
      <c r="D12" s="161"/>
      <c r="E12" s="161"/>
      <c r="F12" s="161"/>
      <c r="G12" s="161"/>
      <c r="H12" s="161"/>
      <c r="I12" s="161"/>
      <c r="J12" s="161"/>
      <c r="K12" s="161"/>
      <c r="L12" s="161"/>
      <c r="M12" s="161"/>
      <c r="N12" s="161"/>
      <c r="O12" s="161"/>
      <c r="P12" s="161"/>
      <c r="Q12" s="161"/>
      <c r="R12" s="161"/>
      <c r="S12" s="161"/>
      <c r="T12" s="199"/>
      <c r="U12" s="195">
        <v>200</v>
      </c>
      <c r="V12" s="196"/>
      <c r="W12" s="196"/>
      <c r="X12" s="196"/>
      <c r="Y12" s="196"/>
      <c r="Z12" s="197"/>
      <c r="AA12" s="195">
        <v>300</v>
      </c>
      <c r="AB12" s="196"/>
      <c r="AC12" s="196"/>
      <c r="AD12" s="196"/>
      <c r="AE12" s="196"/>
      <c r="AF12" s="197"/>
      <c r="AG12" s="195">
        <v>400</v>
      </c>
      <c r="AH12" s="196"/>
      <c r="AI12" s="196"/>
      <c r="AJ12" s="196"/>
      <c r="AK12" s="196"/>
      <c r="AL12" s="197"/>
      <c r="AM12" s="195">
        <v>500</v>
      </c>
      <c r="AN12" s="196"/>
      <c r="AO12" s="196"/>
      <c r="AP12" s="196"/>
      <c r="AQ12" s="196"/>
      <c r="AR12" s="197"/>
      <c r="AT12" s="130"/>
      <c r="AU12" s="130"/>
      <c r="AV12" s="130"/>
      <c r="AW12" s="130"/>
      <c r="AX12" s="130"/>
      <c r="AY12" s="130"/>
      <c r="AZ12" s="130"/>
      <c r="BA12" s="130"/>
      <c r="BB12" s="130"/>
      <c r="BC12" s="130"/>
      <c r="BD12" s="130"/>
      <c r="BE12" s="130"/>
      <c r="BF12" s="130"/>
      <c r="BG12" s="130"/>
      <c r="BH12" s="130"/>
      <c r="BI12" s="130"/>
      <c r="BJ12" s="130"/>
      <c r="BK12" s="130"/>
      <c r="BL12" s="130"/>
      <c r="BM12" s="130"/>
      <c r="BN12" s="130"/>
      <c r="BO12" s="130"/>
      <c r="BP12" s="27"/>
    </row>
    <row r="13" spans="1:73" x14ac:dyDescent="0.3">
      <c r="A13" s="74" t="s">
        <v>45</v>
      </c>
      <c r="B13" s="75"/>
      <c r="C13" s="75"/>
      <c r="D13" s="75"/>
      <c r="E13" s="75"/>
      <c r="F13" s="75"/>
      <c r="G13" s="75"/>
      <c r="H13" s="75"/>
      <c r="I13" s="75"/>
      <c r="J13" s="75"/>
      <c r="K13" s="75"/>
      <c r="L13" s="75"/>
      <c r="M13" s="75"/>
      <c r="N13" s="75"/>
      <c r="O13" s="75"/>
      <c r="P13" s="75"/>
      <c r="Q13" s="75"/>
      <c r="R13" s="75"/>
      <c r="S13" s="75"/>
      <c r="T13" s="200"/>
      <c r="U13" s="164">
        <v>100</v>
      </c>
      <c r="V13" s="165"/>
      <c r="W13" s="165"/>
      <c r="X13" s="165"/>
      <c r="Y13" s="165"/>
      <c r="Z13" s="166"/>
      <c r="AA13" s="164">
        <v>200</v>
      </c>
      <c r="AB13" s="165"/>
      <c r="AC13" s="165"/>
      <c r="AD13" s="165"/>
      <c r="AE13" s="165"/>
      <c r="AF13" s="166"/>
      <c r="AG13" s="164">
        <v>300</v>
      </c>
      <c r="AH13" s="165"/>
      <c r="AI13" s="165"/>
      <c r="AJ13" s="165"/>
      <c r="AK13" s="165"/>
      <c r="AL13" s="166"/>
      <c r="AM13" s="164">
        <v>400</v>
      </c>
      <c r="AN13" s="165"/>
      <c r="AO13" s="165"/>
      <c r="AP13" s="165"/>
      <c r="AQ13" s="165"/>
      <c r="AR13" s="166"/>
      <c r="AT13" s="130"/>
      <c r="AU13" s="130"/>
      <c r="AV13" s="130"/>
      <c r="AW13" s="130"/>
      <c r="AX13" s="130"/>
      <c r="AY13" s="130"/>
      <c r="AZ13" s="130"/>
      <c r="BA13" s="130"/>
      <c r="BB13" s="130"/>
      <c r="BC13" s="130"/>
      <c r="BD13" s="130"/>
      <c r="BE13" s="130"/>
      <c r="BF13" s="130"/>
      <c r="BG13" s="130"/>
      <c r="BH13" s="130"/>
      <c r="BI13" s="130"/>
      <c r="BJ13" s="130"/>
      <c r="BK13" s="130"/>
      <c r="BL13" s="130"/>
      <c r="BM13" s="130"/>
      <c r="BN13" s="130"/>
      <c r="BO13" s="130"/>
      <c r="BP13" s="27"/>
    </row>
    <row r="14" spans="1:73" x14ac:dyDescent="0.3">
      <c r="A14" s="74" t="s">
        <v>46</v>
      </c>
      <c r="B14" s="75"/>
      <c r="C14" s="75"/>
      <c r="D14" s="75"/>
      <c r="E14" s="75"/>
      <c r="F14" s="75"/>
      <c r="G14" s="75"/>
      <c r="H14" s="75"/>
      <c r="I14" s="75"/>
      <c r="J14" s="75"/>
      <c r="K14" s="75"/>
      <c r="L14" s="75"/>
      <c r="M14" s="75"/>
      <c r="N14" s="75"/>
      <c r="O14" s="75"/>
      <c r="P14" s="75"/>
      <c r="Q14" s="75"/>
      <c r="R14" s="75"/>
      <c r="S14" s="75"/>
      <c r="T14" s="200"/>
      <c r="U14" s="164">
        <v>100</v>
      </c>
      <c r="V14" s="165"/>
      <c r="W14" s="165"/>
      <c r="X14" s="165"/>
      <c r="Y14" s="165"/>
      <c r="Z14" s="166"/>
      <c r="AA14" s="164">
        <v>200</v>
      </c>
      <c r="AB14" s="165"/>
      <c r="AC14" s="165"/>
      <c r="AD14" s="165"/>
      <c r="AE14" s="165"/>
      <c r="AF14" s="166"/>
      <c r="AG14" s="164">
        <v>150</v>
      </c>
      <c r="AH14" s="165"/>
      <c r="AI14" s="165"/>
      <c r="AJ14" s="165"/>
      <c r="AK14" s="165"/>
      <c r="AL14" s="166"/>
      <c r="AM14" s="164">
        <v>250</v>
      </c>
      <c r="AN14" s="165"/>
      <c r="AO14" s="165"/>
      <c r="AP14" s="165"/>
      <c r="AQ14" s="165"/>
      <c r="AR14" s="166"/>
      <c r="AT14" s="130"/>
      <c r="AU14" s="130"/>
      <c r="AV14" s="130"/>
      <c r="AW14" s="130"/>
      <c r="AX14" s="130"/>
      <c r="AY14" s="130"/>
      <c r="AZ14" s="130"/>
      <c r="BA14" s="130"/>
      <c r="BB14" s="130"/>
      <c r="BC14" s="130"/>
      <c r="BD14" s="130"/>
      <c r="BE14" s="130"/>
      <c r="BF14" s="130"/>
      <c r="BG14" s="130"/>
      <c r="BH14" s="130"/>
      <c r="BI14" s="130"/>
      <c r="BJ14" s="130"/>
      <c r="BK14" s="130"/>
      <c r="BL14" s="130"/>
      <c r="BM14" s="130"/>
      <c r="BN14" s="130"/>
      <c r="BO14" s="130"/>
      <c r="BP14" s="27"/>
    </row>
    <row r="15" spans="1:73" x14ac:dyDescent="0.3">
      <c r="A15" s="74" t="s">
        <v>105</v>
      </c>
      <c r="B15" s="75"/>
      <c r="C15" s="75"/>
      <c r="D15" s="75"/>
      <c r="E15" s="75"/>
      <c r="F15" s="75"/>
      <c r="G15" s="75"/>
      <c r="H15" s="75"/>
      <c r="I15" s="75"/>
      <c r="J15" s="75"/>
      <c r="K15" s="75"/>
      <c r="L15" s="75"/>
      <c r="M15" s="75"/>
      <c r="N15" s="75"/>
      <c r="O15" s="75"/>
      <c r="P15" s="75"/>
      <c r="Q15" s="75"/>
      <c r="R15" s="75"/>
      <c r="S15" s="75"/>
      <c r="T15" s="200"/>
      <c r="U15" s="164" t="s">
        <v>68</v>
      </c>
      <c r="V15" s="165"/>
      <c r="W15" s="165"/>
      <c r="X15" s="165"/>
      <c r="Y15" s="165"/>
      <c r="Z15" s="166"/>
      <c r="AA15" s="164" t="s">
        <v>64</v>
      </c>
      <c r="AB15" s="165"/>
      <c r="AC15" s="165"/>
      <c r="AD15" s="165"/>
      <c r="AE15" s="165"/>
      <c r="AF15" s="166"/>
      <c r="AG15" s="164" t="s">
        <v>68</v>
      </c>
      <c r="AH15" s="165"/>
      <c r="AI15" s="165"/>
      <c r="AJ15" s="165"/>
      <c r="AK15" s="165"/>
      <c r="AL15" s="166"/>
      <c r="AM15" s="164" t="s">
        <v>64</v>
      </c>
      <c r="AN15" s="165"/>
      <c r="AO15" s="165"/>
      <c r="AP15" s="165"/>
      <c r="AQ15" s="165"/>
      <c r="AR15" s="166"/>
      <c r="AT15" s="130"/>
      <c r="AU15" s="130"/>
      <c r="AV15" s="130"/>
      <c r="AW15" s="130"/>
      <c r="AX15" s="130"/>
      <c r="AY15" s="130"/>
      <c r="AZ15" s="130"/>
      <c r="BA15" s="130"/>
      <c r="BB15" s="130"/>
      <c r="BC15" s="130"/>
      <c r="BD15" s="130"/>
      <c r="BE15" s="130"/>
      <c r="BF15" s="130"/>
      <c r="BG15" s="130"/>
      <c r="BH15" s="130"/>
      <c r="BI15" s="130"/>
      <c r="BJ15" s="130"/>
      <c r="BK15" s="130"/>
      <c r="BL15" s="130"/>
      <c r="BM15" s="130"/>
      <c r="BN15" s="130"/>
      <c r="BO15" s="130"/>
      <c r="BP15" s="27"/>
    </row>
    <row r="16" spans="1:73" ht="15" thickBot="1" x14ac:dyDescent="0.35">
      <c r="A16" s="83" t="s">
        <v>47</v>
      </c>
      <c r="B16" s="84"/>
      <c r="C16" s="84"/>
      <c r="D16" s="84"/>
      <c r="E16" s="84"/>
      <c r="F16" s="84"/>
      <c r="G16" s="84"/>
      <c r="H16" s="84"/>
      <c r="I16" s="84"/>
      <c r="J16" s="84"/>
      <c r="K16" s="84"/>
      <c r="L16" s="84"/>
      <c r="M16" s="84"/>
      <c r="N16" s="84"/>
      <c r="O16" s="84"/>
      <c r="P16" s="84"/>
      <c r="Q16" s="84"/>
      <c r="R16" s="84"/>
      <c r="S16" s="84"/>
      <c r="T16" s="201"/>
      <c r="U16" s="149">
        <f>VLOOKUP(U$15,SL!$G$3:$H$4,2,FALSE)</f>
        <v>100</v>
      </c>
      <c r="V16" s="91"/>
      <c r="W16" s="91"/>
      <c r="X16" s="91"/>
      <c r="Y16" s="91"/>
      <c r="Z16" s="170"/>
      <c r="AA16" s="149">
        <f>VLOOKUP(AA$15,SL!$G$3:$H$4,2,FALSE)</f>
        <v>200</v>
      </c>
      <c r="AB16" s="91"/>
      <c r="AC16" s="91"/>
      <c r="AD16" s="91"/>
      <c r="AE16" s="91"/>
      <c r="AF16" s="170"/>
      <c r="AG16" s="149">
        <f>VLOOKUP(AG$15,SL!$G$3:$H$4,2,FALSE)</f>
        <v>100</v>
      </c>
      <c r="AH16" s="91"/>
      <c r="AI16" s="91"/>
      <c r="AJ16" s="91"/>
      <c r="AK16" s="91"/>
      <c r="AL16" s="170"/>
      <c r="AM16" s="149">
        <f>VLOOKUP(AM$15,SL!$G$3:$H$4,2,FALSE)</f>
        <v>200</v>
      </c>
      <c r="AN16" s="91"/>
      <c r="AO16" s="91"/>
      <c r="AP16" s="91"/>
      <c r="AQ16" s="91"/>
      <c r="AR16" s="170"/>
      <c r="AT16" s="130"/>
      <c r="AU16" s="130"/>
      <c r="AV16" s="130"/>
      <c r="AW16" s="130"/>
      <c r="AX16" s="130"/>
      <c r="AY16" s="130"/>
      <c r="AZ16" s="130"/>
      <c r="BA16" s="130"/>
      <c r="BB16" s="130"/>
      <c r="BC16" s="130"/>
      <c r="BD16" s="130"/>
      <c r="BE16" s="130"/>
      <c r="BF16" s="130"/>
      <c r="BG16" s="130"/>
      <c r="BH16" s="130"/>
      <c r="BI16" s="130"/>
      <c r="BJ16" s="130"/>
      <c r="BK16" s="130"/>
      <c r="BL16" s="130"/>
      <c r="BM16" s="130"/>
      <c r="BN16" s="130"/>
      <c r="BO16" s="130"/>
      <c r="BP16" s="27"/>
    </row>
    <row r="17" spans="1:71" ht="15" thickBot="1" x14ac:dyDescent="0.35">
      <c r="A17" s="13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AG17" s="6"/>
      <c r="AH17" s="6"/>
      <c r="AI17" s="6"/>
      <c r="AJ17" s="6"/>
      <c r="AK17" s="6"/>
      <c r="AL17" s="6"/>
      <c r="AM17" s="6"/>
      <c r="AN17" s="6"/>
      <c r="AO17" s="6"/>
      <c r="AP17" s="6"/>
      <c r="AQ17" s="6"/>
      <c r="AT17" s="130"/>
      <c r="AU17" s="130"/>
      <c r="AV17" s="130"/>
      <c r="AW17" s="130"/>
      <c r="AX17" s="130"/>
      <c r="AY17" s="130"/>
      <c r="AZ17" s="130"/>
      <c r="BA17" s="130"/>
      <c r="BB17" s="130"/>
      <c r="BC17" s="130"/>
      <c r="BD17" s="130"/>
      <c r="BE17" s="130"/>
      <c r="BF17" s="130"/>
      <c r="BG17" s="130"/>
      <c r="BH17" s="130"/>
      <c r="BI17" s="130"/>
      <c r="BJ17" s="130"/>
      <c r="BK17" s="130"/>
      <c r="BL17" s="130"/>
      <c r="BM17" s="130"/>
      <c r="BN17" s="130"/>
      <c r="BO17" s="130"/>
      <c r="BP17" s="27"/>
    </row>
    <row r="18" spans="1:71" ht="18.600000000000001" thickBot="1" x14ac:dyDescent="0.35">
      <c r="A18" s="97" t="s">
        <v>13</v>
      </c>
      <c r="B18" s="98"/>
      <c r="C18" s="98"/>
      <c r="D18" s="98"/>
      <c r="E18" s="98"/>
      <c r="F18" s="98"/>
      <c r="G18" s="98"/>
      <c r="H18" s="98"/>
      <c r="I18" s="98"/>
      <c r="J18" s="98"/>
      <c r="K18" s="98"/>
      <c r="L18" s="98"/>
      <c r="M18" s="98"/>
      <c r="N18" s="98"/>
      <c r="O18" s="98"/>
      <c r="P18" s="98"/>
      <c r="Q18" s="98"/>
      <c r="R18" s="98"/>
      <c r="S18" s="98"/>
      <c r="T18" s="98"/>
      <c r="U18" s="98"/>
      <c r="V18" s="98"/>
      <c r="W18" s="98"/>
      <c r="X18" s="98"/>
      <c r="Y18" s="98"/>
      <c r="Z18" s="98"/>
      <c r="AA18" s="98"/>
      <c r="AB18" s="98"/>
      <c r="AC18" s="98"/>
      <c r="AD18" s="98"/>
      <c r="AE18" s="98"/>
      <c r="AF18" s="98"/>
      <c r="AG18" s="98"/>
      <c r="AH18" s="98"/>
      <c r="AI18" s="98"/>
      <c r="AJ18" s="98"/>
      <c r="AK18" s="98"/>
      <c r="AL18" s="98"/>
      <c r="AM18" s="98"/>
      <c r="AN18" s="98"/>
      <c r="AO18" s="98"/>
      <c r="AP18" s="98"/>
      <c r="AQ18" s="98"/>
      <c r="AR18" s="99"/>
      <c r="AT18" s="130"/>
      <c r="AU18" s="130"/>
      <c r="AV18" s="130"/>
      <c r="AW18" s="130"/>
      <c r="AX18" s="130"/>
      <c r="AY18" s="130"/>
      <c r="AZ18" s="130"/>
      <c r="BA18" s="130"/>
      <c r="BB18" s="130"/>
      <c r="BC18" s="130"/>
      <c r="BD18" s="130"/>
      <c r="BE18" s="130"/>
      <c r="BF18" s="130"/>
      <c r="BG18" s="130"/>
      <c r="BH18" s="130"/>
      <c r="BI18" s="130"/>
      <c r="BJ18" s="130"/>
      <c r="BK18" s="130"/>
      <c r="BL18" s="130"/>
      <c r="BM18" s="130"/>
      <c r="BN18" s="130"/>
      <c r="BO18" s="130"/>
      <c r="BP18" s="27"/>
    </row>
    <row r="19" spans="1:71" s="6" customFormat="1" ht="15" thickBot="1" x14ac:dyDescent="0.35">
      <c r="A19" s="205" t="s">
        <v>14</v>
      </c>
      <c r="B19" s="206"/>
      <c r="C19" s="159" t="s">
        <v>15</v>
      </c>
      <c r="D19" s="147"/>
      <c r="E19" s="147"/>
      <c r="F19" s="147"/>
      <c r="G19" s="147"/>
      <c r="H19" s="147"/>
      <c r="I19" s="147"/>
      <c r="J19" s="147"/>
      <c r="K19" s="147"/>
      <c r="L19" s="147"/>
      <c r="M19" s="147"/>
      <c r="N19" s="147"/>
      <c r="O19" s="147"/>
      <c r="P19" s="147"/>
      <c r="Q19" s="147"/>
      <c r="R19" s="147"/>
      <c r="S19" s="147"/>
      <c r="T19" s="160"/>
      <c r="U19" s="159" t="s">
        <v>16</v>
      </c>
      <c r="V19" s="147"/>
      <c r="W19" s="147"/>
      <c r="X19" s="147"/>
      <c r="Y19" s="147"/>
      <c r="Z19" s="160"/>
      <c r="AA19" s="159" t="s">
        <v>17</v>
      </c>
      <c r="AB19" s="147"/>
      <c r="AC19" s="147"/>
      <c r="AD19" s="147"/>
      <c r="AE19" s="147"/>
      <c r="AF19" s="160"/>
      <c r="AG19" s="159" t="s">
        <v>19</v>
      </c>
      <c r="AH19" s="147"/>
      <c r="AI19" s="147"/>
      <c r="AJ19" s="147"/>
      <c r="AK19" s="147"/>
      <c r="AL19" s="160"/>
      <c r="AM19" s="159" t="s">
        <v>18</v>
      </c>
      <c r="AN19" s="147"/>
      <c r="AO19" s="147"/>
      <c r="AP19" s="147"/>
      <c r="AQ19" s="147"/>
      <c r="AR19" s="148"/>
      <c r="AT19" s="130"/>
      <c r="AU19" s="130"/>
      <c r="AV19" s="130"/>
      <c r="AW19" s="130"/>
      <c r="AX19" s="130"/>
      <c r="AY19" s="130"/>
      <c r="AZ19" s="130"/>
      <c r="BA19" s="130"/>
      <c r="BB19" s="130"/>
      <c r="BC19" s="130"/>
      <c r="BD19" s="130"/>
      <c r="BE19" s="130"/>
      <c r="BF19" s="130"/>
      <c r="BG19" s="130"/>
      <c r="BH19" s="130"/>
      <c r="BI19" s="130"/>
      <c r="BJ19" s="130"/>
      <c r="BK19" s="130"/>
      <c r="BL19" s="130"/>
      <c r="BM19" s="130"/>
      <c r="BN19" s="130"/>
      <c r="BO19" s="130"/>
      <c r="BP19" s="27"/>
    </row>
    <row r="20" spans="1:71" s="6" customFormat="1" x14ac:dyDescent="0.3">
      <c r="A20" s="207">
        <v>1</v>
      </c>
      <c r="B20" s="48"/>
      <c r="C20" s="95" t="s">
        <v>79</v>
      </c>
      <c r="D20" s="89"/>
      <c r="E20" s="89"/>
      <c r="F20" s="89"/>
      <c r="G20" s="89"/>
      <c r="H20" s="89"/>
      <c r="I20" s="89"/>
      <c r="J20" s="89"/>
      <c r="K20" s="89"/>
      <c r="L20" s="89"/>
      <c r="M20" s="89"/>
      <c r="N20" s="89"/>
      <c r="O20" s="89"/>
      <c r="P20" s="89"/>
      <c r="Q20" s="89"/>
      <c r="R20" s="89"/>
      <c r="S20" s="89"/>
      <c r="T20" s="90"/>
      <c r="U20" s="55" t="s">
        <v>21</v>
      </c>
      <c r="V20" s="70"/>
      <c r="W20" s="70"/>
      <c r="X20" s="70"/>
      <c r="Y20" s="70"/>
      <c r="Z20" s="53"/>
      <c r="AA20" s="55" t="s">
        <v>59</v>
      </c>
      <c r="AB20" s="70"/>
      <c r="AC20" s="70"/>
      <c r="AD20" s="70"/>
      <c r="AE20" s="70"/>
      <c r="AF20" s="53"/>
      <c r="AG20" s="55" t="s">
        <v>20</v>
      </c>
      <c r="AH20" s="70"/>
      <c r="AI20" s="70"/>
      <c r="AJ20" s="70"/>
      <c r="AK20" s="70"/>
      <c r="AL20" s="53"/>
      <c r="AM20" s="55">
        <f>CEILING((U11*CEILING(U12*U13*(U16+10)/100/100/100,0.1)+AA11*CEILING(AA12*AA13*(AA16+10)/100/100/100,0.1)+AG11*CEILING(AG12*AG13*(AG16+10)/100/100/100,0.1)+AM11*CEILING(AM12*AM13*(AM16+10)/100/100/100,0.1))/4,1)</f>
        <v>28</v>
      </c>
      <c r="AN20" s="70"/>
      <c r="AO20" s="70"/>
      <c r="AP20" s="70"/>
      <c r="AQ20" s="70"/>
      <c r="AR20" s="71"/>
      <c r="BP20" s="27"/>
    </row>
    <row r="21" spans="1:71" s="6" customFormat="1" x14ac:dyDescent="0.3">
      <c r="A21" s="150">
        <v>2</v>
      </c>
      <c r="B21" s="53"/>
      <c r="C21" s="95" t="s">
        <v>76</v>
      </c>
      <c r="D21" s="89"/>
      <c r="E21" s="89"/>
      <c r="F21" s="89"/>
      <c r="G21" s="89"/>
      <c r="H21" s="89"/>
      <c r="I21" s="89"/>
      <c r="J21" s="89"/>
      <c r="K21" s="89"/>
      <c r="L21" s="89"/>
      <c r="M21" s="89"/>
      <c r="N21" s="89"/>
      <c r="O21" s="89"/>
      <c r="P21" s="89"/>
      <c r="Q21" s="89"/>
      <c r="R21" s="89"/>
      <c r="S21" s="89"/>
      <c r="T21" s="90"/>
      <c r="U21" s="55" t="s">
        <v>54</v>
      </c>
      <c r="V21" s="70"/>
      <c r="W21" s="70"/>
      <c r="X21" s="70"/>
      <c r="Y21" s="70"/>
      <c r="Z21" s="53"/>
      <c r="AA21" s="55" t="s">
        <v>77</v>
      </c>
      <c r="AB21" s="70"/>
      <c r="AC21" s="70"/>
      <c r="AD21" s="70"/>
      <c r="AE21" s="70"/>
      <c r="AF21" s="53"/>
      <c r="AG21" s="55" t="s">
        <v>20</v>
      </c>
      <c r="AH21" s="70"/>
      <c r="AI21" s="70"/>
      <c r="AJ21" s="70"/>
      <c r="AK21" s="70"/>
      <c r="AL21" s="53"/>
      <c r="AM21" s="55">
        <f>CEILING((U11*((U12+100)*(U13+100)+((U12-100)+60)*2*CEILING(U13/200,1)*200)*2+AA11*((AA12+100)*(AA13+100)+((AA12-100)+60)*2*CEILING(AA13/200,1)*200)*2+AG11*((AG12+100)*(AG13+100)+((AG12-100)+60)*2*CEILING(AG13/200,1)*200)*2+AM11*((AM12+100)*(AM13+100)+((AM12-100)+60)*2*CEILING(AM13/200,1)*200)*2)/1000/1000/0.9,1)</f>
        <v>6</v>
      </c>
      <c r="AN21" s="70"/>
      <c r="AO21" s="70"/>
      <c r="AP21" s="70"/>
      <c r="AQ21" s="70"/>
      <c r="AR21" s="71"/>
      <c r="BP21" s="27"/>
    </row>
    <row r="22" spans="1:71" x14ac:dyDescent="0.3">
      <c r="A22" s="150">
        <v>3</v>
      </c>
      <c r="B22" s="53"/>
      <c r="C22" s="95" t="s">
        <v>62</v>
      </c>
      <c r="D22" s="89"/>
      <c r="E22" s="89"/>
      <c r="F22" s="89"/>
      <c r="G22" s="89"/>
      <c r="H22" s="89"/>
      <c r="I22" s="89"/>
      <c r="J22" s="89"/>
      <c r="K22" s="89"/>
      <c r="L22" s="89"/>
      <c r="M22" s="89"/>
      <c r="N22" s="89"/>
      <c r="O22" s="89"/>
      <c r="P22" s="89"/>
      <c r="Q22" s="89"/>
      <c r="R22" s="89"/>
      <c r="S22" s="89"/>
      <c r="T22" s="90"/>
      <c r="U22" s="55" t="s">
        <v>58</v>
      </c>
      <c r="V22" s="70"/>
      <c r="W22" s="70"/>
      <c r="X22" s="70"/>
      <c r="Y22" s="70"/>
      <c r="Z22" s="53"/>
      <c r="AA22" s="55" t="s">
        <v>61</v>
      </c>
      <c r="AB22" s="70"/>
      <c r="AC22" s="70"/>
      <c r="AD22" s="70"/>
      <c r="AE22" s="70"/>
      <c r="AF22" s="53"/>
      <c r="AG22" s="55" t="s">
        <v>20</v>
      </c>
      <c r="AH22" s="70"/>
      <c r="AI22" s="70"/>
      <c r="AJ22" s="70"/>
      <c r="AK22" s="70"/>
      <c r="AL22" s="53"/>
      <c r="AM22" s="55">
        <f>U11*2+AA11*2+AG11*2+AM11*2</f>
        <v>14</v>
      </c>
      <c r="AN22" s="70"/>
      <c r="AO22" s="70"/>
      <c r="AP22" s="70"/>
      <c r="AQ22" s="70"/>
      <c r="AR22" s="71"/>
      <c r="AT22" s="26"/>
      <c r="AU22" s="26"/>
      <c r="AV22" s="26"/>
      <c r="AW22" s="26"/>
      <c r="AX22" s="26"/>
      <c r="AY22" s="26"/>
      <c r="AZ22" s="26"/>
      <c r="BA22" s="26"/>
      <c r="BB22" s="26"/>
      <c r="BC22" s="26"/>
      <c r="BD22" s="26"/>
      <c r="BE22" s="26"/>
      <c r="BF22" s="26"/>
      <c r="BG22" s="26"/>
      <c r="BH22" s="26"/>
      <c r="BI22" s="26"/>
      <c r="BJ22" s="26"/>
      <c r="BK22" s="26"/>
      <c r="BL22" s="26"/>
      <c r="BM22" s="26"/>
      <c r="BN22" s="26"/>
      <c r="BO22" s="26"/>
      <c r="BP22" s="27"/>
      <c r="BS22" s="6"/>
    </row>
    <row r="23" spans="1:71" ht="15" thickBot="1" x14ac:dyDescent="0.35">
      <c r="A23" s="149">
        <v>4</v>
      </c>
      <c r="B23" s="58"/>
      <c r="C23" s="96" t="s">
        <v>78</v>
      </c>
      <c r="D23" s="84"/>
      <c r="E23" s="84"/>
      <c r="F23" s="84"/>
      <c r="G23" s="84"/>
      <c r="H23" s="84"/>
      <c r="I23" s="84"/>
      <c r="J23" s="84"/>
      <c r="K23" s="84"/>
      <c r="L23" s="84"/>
      <c r="M23" s="84"/>
      <c r="N23" s="84"/>
      <c r="O23" s="84"/>
      <c r="P23" s="84"/>
      <c r="Q23" s="84"/>
      <c r="R23" s="84"/>
      <c r="S23" s="84"/>
      <c r="T23" s="85"/>
      <c r="U23" s="60" t="s">
        <v>22</v>
      </c>
      <c r="V23" s="91"/>
      <c r="W23" s="91"/>
      <c r="X23" s="91"/>
      <c r="Y23" s="91"/>
      <c r="Z23" s="58"/>
      <c r="AA23" s="60" t="s">
        <v>60</v>
      </c>
      <c r="AB23" s="91"/>
      <c r="AC23" s="91"/>
      <c r="AD23" s="91"/>
      <c r="AE23" s="91"/>
      <c r="AF23" s="58"/>
      <c r="AG23" s="60" t="s">
        <v>20</v>
      </c>
      <c r="AH23" s="91"/>
      <c r="AI23" s="91"/>
      <c r="AJ23" s="91"/>
      <c r="AK23" s="91"/>
      <c r="AL23" s="58"/>
      <c r="AM23" s="60">
        <v>1</v>
      </c>
      <c r="AN23" s="91"/>
      <c r="AO23" s="91"/>
      <c r="AP23" s="91"/>
      <c r="AQ23" s="91"/>
      <c r="AR23" s="170"/>
      <c r="AT23" s="39" t="s">
        <v>35</v>
      </c>
      <c r="AU23" s="39"/>
      <c r="AV23" s="39"/>
      <c r="AW23" s="39"/>
      <c r="AX23" s="39"/>
      <c r="AY23" s="39"/>
      <c r="AZ23" s="39"/>
      <c r="BA23" s="39"/>
      <c r="BB23" s="39"/>
      <c r="BC23" s="39"/>
      <c r="BD23" s="39"/>
      <c r="BE23" s="39"/>
      <c r="BF23" s="39"/>
      <c r="BG23" s="39"/>
      <c r="BH23" s="39"/>
      <c r="BI23" s="39"/>
      <c r="BJ23" s="39"/>
      <c r="BK23" s="39"/>
      <c r="BL23" s="39"/>
      <c r="BM23" s="39"/>
      <c r="BN23" s="39"/>
      <c r="BO23" s="39"/>
      <c r="BP23" s="14"/>
      <c r="BR23" s="33"/>
    </row>
    <row r="24" spans="1:71" ht="15" thickBot="1" x14ac:dyDescent="0.35">
      <c r="A24" s="13"/>
      <c r="BP24" s="14"/>
    </row>
    <row r="25" spans="1:71" ht="30" customHeight="1" thickBot="1" x14ac:dyDescent="0.35">
      <c r="A25" s="62" t="s">
        <v>92</v>
      </c>
      <c r="B25" s="63"/>
      <c r="C25" s="63"/>
      <c r="D25" s="63"/>
      <c r="E25" s="63"/>
      <c r="F25" s="63"/>
      <c r="G25" s="63"/>
      <c r="H25" s="63"/>
      <c r="I25" s="63"/>
      <c r="J25" s="63"/>
      <c r="K25" s="63"/>
      <c r="L25" s="63"/>
      <c r="M25" s="63"/>
      <c r="N25" s="63"/>
      <c r="O25" s="63"/>
      <c r="P25" s="63"/>
      <c r="Q25" s="63"/>
      <c r="R25" s="64"/>
      <c r="S25" s="2"/>
      <c r="T25" s="43" t="s">
        <v>93</v>
      </c>
      <c r="U25" s="44"/>
      <c r="V25" s="44"/>
      <c r="W25" s="44"/>
      <c r="X25" s="44"/>
      <c r="Y25" s="44"/>
      <c r="Z25" s="44"/>
      <c r="AA25" s="44"/>
      <c r="AB25" s="44"/>
      <c r="AC25" s="44"/>
      <c r="AD25" s="44"/>
      <c r="AE25" s="44"/>
      <c r="AF25" s="44"/>
      <c r="AG25" s="45"/>
      <c r="AH25" s="45"/>
      <c r="AI25" s="45"/>
      <c r="AJ25" s="45"/>
      <c r="AK25" s="46"/>
      <c r="AM25" s="146" t="s">
        <v>88</v>
      </c>
      <c r="AN25" s="147"/>
      <c r="AO25" s="147"/>
      <c r="AP25" s="147"/>
      <c r="AQ25" s="147"/>
      <c r="AR25" s="147"/>
      <c r="AS25" s="147"/>
      <c r="AT25" s="147"/>
      <c r="AU25" s="147"/>
      <c r="AV25" s="147"/>
      <c r="AW25" s="147"/>
      <c r="AX25" s="147"/>
      <c r="AY25" s="147"/>
      <c r="AZ25" s="147"/>
      <c r="BA25" s="147"/>
      <c r="BB25" s="147"/>
      <c r="BC25" s="147"/>
      <c r="BD25" s="147"/>
      <c r="BE25" s="147"/>
      <c r="BF25" s="147"/>
      <c r="BG25" s="147"/>
      <c r="BH25" s="147"/>
      <c r="BI25" s="147"/>
      <c r="BJ25" s="147"/>
      <c r="BK25" s="147"/>
      <c r="BL25" s="147"/>
      <c r="BM25" s="147"/>
      <c r="BN25" s="147"/>
      <c r="BO25" s="148"/>
      <c r="BP25" s="14"/>
    </row>
    <row r="26" spans="1:71" ht="14.4" customHeight="1" x14ac:dyDescent="0.3">
      <c r="A26" s="47"/>
      <c r="B26" s="49"/>
      <c r="C26" s="49"/>
      <c r="D26" s="49"/>
      <c r="E26" s="49"/>
      <c r="F26" s="49"/>
      <c r="G26" s="49"/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51"/>
      <c r="S26" s="2"/>
      <c r="T26" s="151"/>
      <c r="U26" s="152"/>
      <c r="V26" s="152"/>
      <c r="W26" s="152"/>
      <c r="X26" s="152"/>
      <c r="Y26" s="152"/>
      <c r="Z26" s="152"/>
      <c r="AA26" s="152"/>
      <c r="AB26" s="152"/>
      <c r="AC26" s="152"/>
      <c r="AD26" s="152"/>
      <c r="AE26" s="152"/>
      <c r="AF26" s="152"/>
      <c r="AG26" s="152"/>
      <c r="AH26" s="152"/>
      <c r="AI26" s="152"/>
      <c r="AJ26" s="152"/>
      <c r="AK26" s="153"/>
      <c r="AM26" s="131" t="s">
        <v>113</v>
      </c>
      <c r="AN26" s="132"/>
      <c r="AO26" s="132"/>
      <c r="AP26" s="132"/>
      <c r="AQ26" s="132"/>
      <c r="AR26" s="132"/>
      <c r="AS26" s="132"/>
      <c r="AT26" s="132"/>
      <c r="AU26" s="132"/>
      <c r="AV26" s="132"/>
      <c r="AW26" s="132"/>
      <c r="AX26" s="132"/>
      <c r="AY26" s="132"/>
      <c r="AZ26" s="132"/>
      <c r="BA26" s="132"/>
      <c r="BB26" s="132"/>
      <c r="BC26" s="132"/>
      <c r="BD26" s="132"/>
      <c r="BE26" s="132"/>
      <c r="BF26" s="132"/>
      <c r="BG26" s="132"/>
      <c r="BH26" s="132"/>
      <c r="BI26" s="132"/>
      <c r="BJ26" s="132"/>
      <c r="BK26" s="132"/>
      <c r="BL26" s="132"/>
      <c r="BM26" s="132"/>
      <c r="BN26" s="132"/>
      <c r="BO26" s="133"/>
      <c r="BP26" s="14"/>
      <c r="BR26" s="33"/>
    </row>
    <row r="27" spans="1:71" x14ac:dyDescent="0.3">
      <c r="A27" s="52"/>
      <c r="B27" s="54"/>
      <c r="C27" s="54"/>
      <c r="D27" s="54"/>
      <c r="E27" s="54"/>
      <c r="F27" s="54"/>
      <c r="G27" s="54"/>
      <c r="H27" s="54"/>
      <c r="I27" s="54"/>
      <c r="J27" s="54"/>
      <c r="K27" s="54"/>
      <c r="L27" s="54"/>
      <c r="M27" s="54"/>
      <c r="N27" s="54"/>
      <c r="O27" s="54"/>
      <c r="P27" s="54"/>
      <c r="Q27" s="54"/>
      <c r="R27" s="56"/>
      <c r="S27" s="2"/>
      <c r="T27" s="154"/>
      <c r="U27" s="80"/>
      <c r="V27" s="80"/>
      <c r="W27" s="80"/>
      <c r="X27" s="80"/>
      <c r="Y27" s="80"/>
      <c r="Z27" s="80"/>
      <c r="AA27" s="80"/>
      <c r="AB27" s="80"/>
      <c r="AC27" s="80"/>
      <c r="AD27" s="80"/>
      <c r="AE27" s="80"/>
      <c r="AF27" s="80"/>
      <c r="AG27" s="80"/>
      <c r="AH27" s="80"/>
      <c r="AI27" s="80"/>
      <c r="AJ27" s="80"/>
      <c r="AK27" s="155"/>
      <c r="AM27" s="134"/>
      <c r="AN27" s="135"/>
      <c r="AO27" s="135"/>
      <c r="AP27" s="135"/>
      <c r="AQ27" s="135"/>
      <c r="AR27" s="135"/>
      <c r="AS27" s="135"/>
      <c r="AT27" s="135"/>
      <c r="AU27" s="135"/>
      <c r="AV27" s="135"/>
      <c r="AW27" s="135"/>
      <c r="AX27" s="135"/>
      <c r="AY27" s="135"/>
      <c r="AZ27" s="135"/>
      <c r="BA27" s="135"/>
      <c r="BB27" s="135"/>
      <c r="BC27" s="135"/>
      <c r="BD27" s="135"/>
      <c r="BE27" s="135"/>
      <c r="BF27" s="135"/>
      <c r="BG27" s="135"/>
      <c r="BH27" s="135"/>
      <c r="BI27" s="135"/>
      <c r="BJ27" s="135"/>
      <c r="BK27" s="135"/>
      <c r="BL27" s="135"/>
      <c r="BM27" s="135"/>
      <c r="BN27" s="135"/>
      <c r="BO27" s="136"/>
      <c r="BP27" s="14"/>
      <c r="BR27" s="33"/>
    </row>
    <row r="28" spans="1:71" x14ac:dyDescent="0.3">
      <c r="A28" s="52"/>
      <c r="B28" s="54"/>
      <c r="C28" s="54"/>
      <c r="D28" s="54"/>
      <c r="E28" s="54"/>
      <c r="F28" s="54"/>
      <c r="G28" s="54"/>
      <c r="H28" s="54"/>
      <c r="I28" s="54"/>
      <c r="J28" s="54"/>
      <c r="K28" s="54"/>
      <c r="L28" s="54"/>
      <c r="M28" s="54"/>
      <c r="N28" s="54"/>
      <c r="O28" s="54"/>
      <c r="P28" s="54"/>
      <c r="Q28" s="54"/>
      <c r="R28" s="56"/>
      <c r="S28" s="2"/>
      <c r="T28" s="154"/>
      <c r="U28" s="80"/>
      <c r="V28" s="80"/>
      <c r="W28" s="80"/>
      <c r="X28" s="80"/>
      <c r="Y28" s="80"/>
      <c r="Z28" s="80"/>
      <c r="AA28" s="80"/>
      <c r="AB28" s="80"/>
      <c r="AC28" s="80"/>
      <c r="AD28" s="80"/>
      <c r="AE28" s="80"/>
      <c r="AF28" s="80"/>
      <c r="AG28" s="80"/>
      <c r="AH28" s="80"/>
      <c r="AI28" s="80"/>
      <c r="AJ28" s="80"/>
      <c r="AK28" s="155"/>
      <c r="AM28" s="134"/>
      <c r="AN28" s="135"/>
      <c r="AO28" s="135"/>
      <c r="AP28" s="135"/>
      <c r="AQ28" s="135"/>
      <c r="AR28" s="135"/>
      <c r="AS28" s="135"/>
      <c r="AT28" s="135"/>
      <c r="AU28" s="135"/>
      <c r="AV28" s="135"/>
      <c r="AW28" s="135"/>
      <c r="AX28" s="135"/>
      <c r="AY28" s="135"/>
      <c r="AZ28" s="135"/>
      <c r="BA28" s="135"/>
      <c r="BB28" s="135"/>
      <c r="BC28" s="135"/>
      <c r="BD28" s="135"/>
      <c r="BE28" s="135"/>
      <c r="BF28" s="135"/>
      <c r="BG28" s="135"/>
      <c r="BH28" s="135"/>
      <c r="BI28" s="135"/>
      <c r="BJ28" s="135"/>
      <c r="BK28" s="135"/>
      <c r="BL28" s="135"/>
      <c r="BM28" s="135"/>
      <c r="BN28" s="135"/>
      <c r="BO28" s="136"/>
      <c r="BP28" s="14"/>
    </row>
    <row r="29" spans="1:71" ht="15" thickBot="1" x14ac:dyDescent="0.35">
      <c r="A29" s="57"/>
      <c r="B29" s="59"/>
      <c r="C29" s="59"/>
      <c r="D29" s="59"/>
      <c r="E29" s="59"/>
      <c r="F29" s="59"/>
      <c r="G29" s="59"/>
      <c r="H29" s="59"/>
      <c r="I29" s="59"/>
      <c r="J29" s="59"/>
      <c r="K29" s="59"/>
      <c r="L29" s="59"/>
      <c r="M29" s="59"/>
      <c r="N29" s="59"/>
      <c r="O29" s="59"/>
      <c r="P29" s="59"/>
      <c r="Q29" s="59"/>
      <c r="R29" s="61"/>
      <c r="S29" s="2"/>
      <c r="T29" s="156"/>
      <c r="U29" s="157"/>
      <c r="V29" s="157"/>
      <c r="W29" s="157"/>
      <c r="X29" s="157"/>
      <c r="Y29" s="157"/>
      <c r="Z29" s="157"/>
      <c r="AA29" s="157"/>
      <c r="AB29" s="157"/>
      <c r="AC29" s="157"/>
      <c r="AD29" s="157"/>
      <c r="AE29" s="157"/>
      <c r="AF29" s="157"/>
      <c r="AG29" s="157"/>
      <c r="AH29" s="157"/>
      <c r="AI29" s="157"/>
      <c r="AJ29" s="157"/>
      <c r="AK29" s="158"/>
      <c r="AM29" s="134"/>
      <c r="AN29" s="135"/>
      <c r="AO29" s="135"/>
      <c r="AP29" s="135"/>
      <c r="AQ29" s="135"/>
      <c r="AR29" s="135"/>
      <c r="AS29" s="135"/>
      <c r="AT29" s="135"/>
      <c r="AU29" s="135"/>
      <c r="AV29" s="135"/>
      <c r="AW29" s="135"/>
      <c r="AX29" s="135"/>
      <c r="AY29" s="135"/>
      <c r="AZ29" s="135"/>
      <c r="BA29" s="135"/>
      <c r="BB29" s="135"/>
      <c r="BC29" s="135"/>
      <c r="BD29" s="135"/>
      <c r="BE29" s="135"/>
      <c r="BF29" s="135"/>
      <c r="BG29" s="135"/>
      <c r="BH29" s="135"/>
      <c r="BI29" s="135"/>
      <c r="BJ29" s="135"/>
      <c r="BK29" s="135"/>
      <c r="BL29" s="135"/>
      <c r="BM29" s="135"/>
      <c r="BN29" s="135"/>
      <c r="BO29" s="136"/>
      <c r="BP29" s="14"/>
    </row>
    <row r="30" spans="1:71" ht="14.4" customHeight="1" x14ac:dyDescent="0.3">
      <c r="A30" s="77" t="s">
        <v>28</v>
      </c>
      <c r="B30" s="78"/>
      <c r="C30" s="78"/>
      <c r="D30" s="78"/>
      <c r="E30" s="78"/>
      <c r="F30" s="78"/>
      <c r="G30" s="78"/>
      <c r="H30" s="78"/>
      <c r="I30" s="79"/>
      <c r="J30" s="65" t="s">
        <v>65</v>
      </c>
      <c r="K30" s="65"/>
      <c r="L30" s="65"/>
      <c r="M30" s="65"/>
      <c r="N30" s="65"/>
      <c r="O30" s="65"/>
      <c r="P30" s="65"/>
      <c r="Q30" s="65"/>
      <c r="R30" s="66"/>
      <c r="S30" s="2"/>
      <c r="T30" s="40" t="s">
        <v>57</v>
      </c>
      <c r="U30" s="41"/>
      <c r="V30" s="41"/>
      <c r="W30" s="41"/>
      <c r="X30" s="41"/>
      <c r="Y30" s="41"/>
      <c r="Z30" s="41"/>
      <c r="AA30" s="41"/>
      <c r="AB30" s="41"/>
      <c r="AC30" s="145" t="s">
        <v>106</v>
      </c>
      <c r="AD30" s="49"/>
      <c r="AE30" s="49"/>
      <c r="AF30" s="49"/>
      <c r="AG30" s="49"/>
      <c r="AH30" s="49"/>
      <c r="AI30" s="49"/>
      <c r="AJ30" s="49"/>
      <c r="AK30" s="51"/>
      <c r="AM30" s="134"/>
      <c r="AN30" s="135"/>
      <c r="AO30" s="135"/>
      <c r="AP30" s="135"/>
      <c r="AQ30" s="135"/>
      <c r="AR30" s="135"/>
      <c r="AS30" s="135"/>
      <c r="AT30" s="135"/>
      <c r="AU30" s="135"/>
      <c r="AV30" s="135"/>
      <c r="AW30" s="135"/>
      <c r="AX30" s="135"/>
      <c r="AY30" s="135"/>
      <c r="AZ30" s="135"/>
      <c r="BA30" s="135"/>
      <c r="BB30" s="135"/>
      <c r="BC30" s="135"/>
      <c r="BD30" s="135"/>
      <c r="BE30" s="135"/>
      <c r="BF30" s="135"/>
      <c r="BG30" s="135"/>
      <c r="BH30" s="135"/>
      <c r="BI30" s="135"/>
      <c r="BJ30" s="135"/>
      <c r="BK30" s="135"/>
      <c r="BL30" s="135"/>
      <c r="BM30" s="135"/>
      <c r="BN30" s="135"/>
      <c r="BO30" s="136"/>
      <c r="BP30" s="14"/>
    </row>
    <row r="31" spans="1:71" x14ac:dyDescent="0.3">
      <c r="A31" s="74" t="s">
        <v>30</v>
      </c>
      <c r="B31" s="75"/>
      <c r="C31" s="75"/>
      <c r="D31" s="75"/>
      <c r="E31" s="75"/>
      <c r="F31" s="75"/>
      <c r="G31" s="75"/>
      <c r="H31" s="75"/>
      <c r="I31" s="76"/>
      <c r="J31" s="54" t="s">
        <v>31</v>
      </c>
      <c r="K31" s="54"/>
      <c r="L31" s="54"/>
      <c r="M31" s="54"/>
      <c r="N31" s="54"/>
      <c r="O31" s="54"/>
      <c r="P31" s="54"/>
      <c r="Q31" s="54"/>
      <c r="R31" s="56"/>
      <c r="S31" s="2"/>
      <c r="T31" s="72" t="s">
        <v>30</v>
      </c>
      <c r="U31" s="73"/>
      <c r="V31" s="73"/>
      <c r="W31" s="73"/>
      <c r="X31" s="73"/>
      <c r="Y31" s="73"/>
      <c r="Z31" s="73"/>
      <c r="AA31" s="73"/>
      <c r="AB31" s="73"/>
      <c r="AC31" s="54" t="s">
        <v>31</v>
      </c>
      <c r="AD31" s="54"/>
      <c r="AE31" s="54"/>
      <c r="AF31" s="54"/>
      <c r="AG31" s="54"/>
      <c r="AH31" s="54"/>
      <c r="AI31" s="54"/>
      <c r="AJ31" s="54"/>
      <c r="AK31" s="56"/>
      <c r="AM31" s="134"/>
      <c r="AN31" s="135"/>
      <c r="AO31" s="135"/>
      <c r="AP31" s="135"/>
      <c r="AQ31" s="135"/>
      <c r="AR31" s="135"/>
      <c r="AS31" s="135"/>
      <c r="AT31" s="135"/>
      <c r="AU31" s="135"/>
      <c r="AV31" s="135"/>
      <c r="AW31" s="135"/>
      <c r="AX31" s="135"/>
      <c r="AY31" s="135"/>
      <c r="AZ31" s="135"/>
      <c r="BA31" s="135"/>
      <c r="BB31" s="135"/>
      <c r="BC31" s="135"/>
      <c r="BD31" s="135"/>
      <c r="BE31" s="135"/>
      <c r="BF31" s="135"/>
      <c r="BG31" s="135"/>
      <c r="BH31" s="135"/>
      <c r="BI31" s="135"/>
      <c r="BJ31" s="135"/>
      <c r="BK31" s="135"/>
      <c r="BL31" s="135"/>
      <c r="BM31" s="135"/>
      <c r="BN31" s="135"/>
      <c r="BO31" s="136"/>
      <c r="BP31" s="14"/>
    </row>
    <row r="32" spans="1:71" ht="30" customHeight="1" x14ac:dyDescent="0.3">
      <c r="A32" s="88" t="s">
        <v>51</v>
      </c>
      <c r="B32" s="89"/>
      <c r="C32" s="89"/>
      <c r="D32" s="89"/>
      <c r="E32" s="89"/>
      <c r="F32" s="89"/>
      <c r="G32" s="89"/>
      <c r="H32" s="89"/>
      <c r="I32" s="90"/>
      <c r="J32" s="81" t="s">
        <v>33</v>
      </c>
      <c r="K32" s="81"/>
      <c r="L32" s="81"/>
      <c r="M32" s="81"/>
      <c r="N32" s="81"/>
      <c r="O32" s="81"/>
      <c r="P32" s="81"/>
      <c r="Q32" s="81"/>
      <c r="R32" s="82"/>
      <c r="S32" s="2"/>
      <c r="T32" s="86" t="s">
        <v>51</v>
      </c>
      <c r="U32" s="87"/>
      <c r="V32" s="87"/>
      <c r="W32" s="87"/>
      <c r="X32" s="87"/>
      <c r="Y32" s="87"/>
      <c r="Z32" s="87"/>
      <c r="AA32" s="87"/>
      <c r="AB32" s="87"/>
      <c r="AC32" s="81" t="s">
        <v>107</v>
      </c>
      <c r="AD32" s="81"/>
      <c r="AE32" s="81"/>
      <c r="AF32" s="81"/>
      <c r="AG32" s="81"/>
      <c r="AH32" s="81"/>
      <c r="AI32" s="81"/>
      <c r="AJ32" s="81"/>
      <c r="AK32" s="82"/>
      <c r="AM32" s="134"/>
      <c r="AN32" s="135"/>
      <c r="AO32" s="135"/>
      <c r="AP32" s="135"/>
      <c r="AQ32" s="135"/>
      <c r="AR32" s="135"/>
      <c r="AS32" s="135"/>
      <c r="AT32" s="135"/>
      <c r="AU32" s="135"/>
      <c r="AV32" s="135"/>
      <c r="AW32" s="135"/>
      <c r="AX32" s="135"/>
      <c r="AY32" s="135"/>
      <c r="AZ32" s="135"/>
      <c r="BA32" s="135"/>
      <c r="BB32" s="135"/>
      <c r="BC32" s="135"/>
      <c r="BD32" s="135"/>
      <c r="BE32" s="135"/>
      <c r="BF32" s="135"/>
      <c r="BG32" s="135"/>
      <c r="BH32" s="135"/>
      <c r="BI32" s="135"/>
      <c r="BJ32" s="135"/>
      <c r="BK32" s="135"/>
      <c r="BL32" s="135"/>
      <c r="BM32" s="135"/>
      <c r="BN32" s="135"/>
      <c r="BO32" s="136"/>
      <c r="BP32" s="14"/>
    </row>
    <row r="33" spans="1:72" x14ac:dyDescent="0.3">
      <c r="A33" s="74" t="s">
        <v>29</v>
      </c>
      <c r="B33" s="75"/>
      <c r="C33" s="75"/>
      <c r="D33" s="75"/>
      <c r="E33" s="75"/>
      <c r="F33" s="75"/>
      <c r="G33" s="75"/>
      <c r="H33" s="75"/>
      <c r="I33" s="76"/>
      <c r="J33" s="54" t="s">
        <v>34</v>
      </c>
      <c r="K33" s="54"/>
      <c r="L33" s="54"/>
      <c r="M33" s="54"/>
      <c r="N33" s="54"/>
      <c r="O33" s="54"/>
      <c r="P33" s="54"/>
      <c r="Q33" s="54"/>
      <c r="R33" s="56"/>
      <c r="S33" s="2"/>
      <c r="T33" s="72" t="s">
        <v>29</v>
      </c>
      <c r="U33" s="73"/>
      <c r="V33" s="73"/>
      <c r="W33" s="73"/>
      <c r="X33" s="73"/>
      <c r="Y33" s="73"/>
      <c r="Z33" s="73"/>
      <c r="AA33" s="73"/>
      <c r="AB33" s="73"/>
      <c r="AC33" s="54" t="s">
        <v>34</v>
      </c>
      <c r="AD33" s="54"/>
      <c r="AE33" s="54"/>
      <c r="AF33" s="54"/>
      <c r="AG33" s="54"/>
      <c r="AH33" s="54"/>
      <c r="AI33" s="54"/>
      <c r="AJ33" s="54"/>
      <c r="AK33" s="56"/>
      <c r="AM33" s="134"/>
      <c r="AN33" s="135"/>
      <c r="AO33" s="135"/>
      <c r="AP33" s="135"/>
      <c r="AQ33" s="135"/>
      <c r="AR33" s="135"/>
      <c r="AS33" s="135"/>
      <c r="AT33" s="135"/>
      <c r="AU33" s="135"/>
      <c r="AV33" s="135"/>
      <c r="AW33" s="135"/>
      <c r="AX33" s="135"/>
      <c r="AY33" s="135"/>
      <c r="AZ33" s="135"/>
      <c r="BA33" s="135"/>
      <c r="BB33" s="135"/>
      <c r="BC33" s="135"/>
      <c r="BD33" s="135"/>
      <c r="BE33" s="135"/>
      <c r="BF33" s="135"/>
      <c r="BG33" s="135"/>
      <c r="BH33" s="135"/>
      <c r="BI33" s="135"/>
      <c r="BJ33" s="135"/>
      <c r="BK33" s="135"/>
      <c r="BL33" s="135"/>
      <c r="BM33" s="135"/>
      <c r="BN33" s="135"/>
      <c r="BO33" s="136"/>
      <c r="BP33" s="14"/>
    </row>
    <row r="34" spans="1:72" ht="30" customHeight="1" x14ac:dyDescent="0.3">
      <c r="A34" s="88" t="s">
        <v>36</v>
      </c>
      <c r="B34" s="89"/>
      <c r="C34" s="89"/>
      <c r="D34" s="89"/>
      <c r="E34" s="89"/>
      <c r="F34" s="89"/>
      <c r="G34" s="89"/>
      <c r="H34" s="89"/>
      <c r="I34" s="90"/>
      <c r="J34" s="67" t="s">
        <v>102</v>
      </c>
      <c r="K34" s="68"/>
      <c r="L34" s="68"/>
      <c r="M34" s="68"/>
      <c r="N34" s="68"/>
      <c r="O34" s="68"/>
      <c r="P34" s="68"/>
      <c r="Q34" s="68"/>
      <c r="R34" s="69"/>
      <c r="S34" s="2"/>
      <c r="T34" s="88" t="s">
        <v>36</v>
      </c>
      <c r="U34" s="89"/>
      <c r="V34" s="89"/>
      <c r="W34" s="89"/>
      <c r="X34" s="89"/>
      <c r="Y34" s="89"/>
      <c r="Z34" s="89"/>
      <c r="AA34" s="89"/>
      <c r="AB34" s="90"/>
      <c r="AC34" s="67" t="s">
        <v>70</v>
      </c>
      <c r="AD34" s="68"/>
      <c r="AE34" s="68"/>
      <c r="AF34" s="68"/>
      <c r="AG34" s="68"/>
      <c r="AH34" s="68"/>
      <c r="AI34" s="68"/>
      <c r="AJ34" s="68"/>
      <c r="AK34" s="69"/>
      <c r="AM34" s="134"/>
      <c r="AN34" s="135"/>
      <c r="AO34" s="135"/>
      <c r="AP34" s="135"/>
      <c r="AQ34" s="135"/>
      <c r="AR34" s="135"/>
      <c r="AS34" s="135"/>
      <c r="AT34" s="135"/>
      <c r="AU34" s="135"/>
      <c r="AV34" s="135"/>
      <c r="AW34" s="135"/>
      <c r="AX34" s="135"/>
      <c r="AY34" s="135"/>
      <c r="AZ34" s="135"/>
      <c r="BA34" s="135"/>
      <c r="BB34" s="135"/>
      <c r="BC34" s="135"/>
      <c r="BD34" s="135"/>
      <c r="BE34" s="135"/>
      <c r="BF34" s="135"/>
      <c r="BG34" s="135"/>
      <c r="BH34" s="135"/>
      <c r="BI34" s="135"/>
      <c r="BJ34" s="135"/>
      <c r="BK34" s="135"/>
      <c r="BL34" s="135"/>
      <c r="BM34" s="135"/>
      <c r="BN34" s="135"/>
      <c r="BO34" s="136"/>
      <c r="BP34" s="14"/>
    </row>
    <row r="35" spans="1:72" ht="15" customHeight="1" x14ac:dyDescent="0.3">
      <c r="A35" s="74" t="s">
        <v>32</v>
      </c>
      <c r="B35" s="75"/>
      <c r="C35" s="75"/>
      <c r="D35" s="75"/>
      <c r="E35" s="75"/>
      <c r="F35" s="75"/>
      <c r="G35" s="75"/>
      <c r="H35" s="75"/>
      <c r="I35" s="76"/>
      <c r="J35" s="55" t="s">
        <v>67</v>
      </c>
      <c r="K35" s="70"/>
      <c r="L35" s="70"/>
      <c r="M35" s="70"/>
      <c r="N35" s="70"/>
      <c r="O35" s="70"/>
      <c r="P35" s="70"/>
      <c r="Q35" s="70"/>
      <c r="R35" s="71"/>
      <c r="S35" s="2"/>
      <c r="T35" s="72" t="s">
        <v>109</v>
      </c>
      <c r="U35" s="73"/>
      <c r="V35" s="73"/>
      <c r="W35" s="73"/>
      <c r="X35" s="73"/>
      <c r="Y35" s="73"/>
      <c r="Z35" s="73"/>
      <c r="AA35" s="73"/>
      <c r="AB35" s="73"/>
      <c r="AC35" s="54" t="s">
        <v>108</v>
      </c>
      <c r="AD35" s="54"/>
      <c r="AE35" s="54"/>
      <c r="AF35" s="54"/>
      <c r="AG35" s="54"/>
      <c r="AH35" s="54"/>
      <c r="AI35" s="54"/>
      <c r="AJ35" s="54"/>
      <c r="AK35" s="56"/>
      <c r="AL35" s="6"/>
      <c r="AM35" s="134"/>
      <c r="AN35" s="135"/>
      <c r="AO35" s="135"/>
      <c r="AP35" s="135"/>
      <c r="AQ35" s="135"/>
      <c r="AR35" s="135"/>
      <c r="AS35" s="135"/>
      <c r="AT35" s="135"/>
      <c r="AU35" s="135"/>
      <c r="AV35" s="135"/>
      <c r="AW35" s="135"/>
      <c r="AX35" s="135"/>
      <c r="AY35" s="135"/>
      <c r="AZ35" s="135"/>
      <c r="BA35" s="135"/>
      <c r="BB35" s="135"/>
      <c r="BC35" s="135"/>
      <c r="BD35" s="135"/>
      <c r="BE35" s="135"/>
      <c r="BF35" s="135"/>
      <c r="BG35" s="135"/>
      <c r="BH35" s="135"/>
      <c r="BI35" s="135"/>
      <c r="BJ35" s="135"/>
      <c r="BK35" s="135"/>
      <c r="BL35" s="135"/>
      <c r="BM35" s="135"/>
      <c r="BN35" s="135"/>
      <c r="BO35" s="136"/>
      <c r="BP35" s="14"/>
    </row>
    <row r="36" spans="1:72" ht="15" customHeight="1" thickBot="1" x14ac:dyDescent="0.35">
      <c r="A36" s="83" t="s">
        <v>37</v>
      </c>
      <c r="B36" s="84"/>
      <c r="C36" s="84"/>
      <c r="D36" s="84"/>
      <c r="E36" s="84"/>
      <c r="F36" s="84"/>
      <c r="G36" s="84"/>
      <c r="H36" s="84"/>
      <c r="I36" s="85"/>
      <c r="J36" s="59" t="s">
        <v>66</v>
      </c>
      <c r="K36" s="59"/>
      <c r="L36" s="59"/>
      <c r="M36" s="59"/>
      <c r="N36" s="59"/>
      <c r="O36" s="59"/>
      <c r="P36" s="59"/>
      <c r="Q36" s="59"/>
      <c r="R36" s="61"/>
      <c r="S36" s="2"/>
      <c r="T36" s="143" t="s">
        <v>39</v>
      </c>
      <c r="U36" s="144"/>
      <c r="V36" s="144"/>
      <c r="W36" s="144"/>
      <c r="X36" s="144"/>
      <c r="Y36" s="144"/>
      <c r="Z36" s="144"/>
      <c r="AA36" s="144"/>
      <c r="AB36" s="144"/>
      <c r="AC36" s="59" t="s">
        <v>69</v>
      </c>
      <c r="AD36" s="59"/>
      <c r="AE36" s="59"/>
      <c r="AF36" s="59"/>
      <c r="AG36" s="59"/>
      <c r="AH36" s="59"/>
      <c r="AI36" s="59"/>
      <c r="AJ36" s="59"/>
      <c r="AK36" s="61"/>
      <c r="AL36" s="6"/>
      <c r="AM36" s="137"/>
      <c r="AN36" s="138"/>
      <c r="AO36" s="138"/>
      <c r="AP36" s="138"/>
      <c r="AQ36" s="138"/>
      <c r="AR36" s="138"/>
      <c r="AS36" s="138"/>
      <c r="AT36" s="138"/>
      <c r="AU36" s="138"/>
      <c r="AV36" s="138"/>
      <c r="AW36" s="138"/>
      <c r="AX36" s="138"/>
      <c r="AY36" s="138"/>
      <c r="AZ36" s="138"/>
      <c r="BA36" s="138"/>
      <c r="BB36" s="138"/>
      <c r="BC36" s="138"/>
      <c r="BD36" s="138"/>
      <c r="BE36" s="138"/>
      <c r="BF36" s="138"/>
      <c r="BG36" s="138"/>
      <c r="BH36" s="138"/>
      <c r="BI36" s="138"/>
      <c r="BJ36" s="138"/>
      <c r="BK36" s="138"/>
      <c r="BL36" s="138"/>
      <c r="BM36" s="138"/>
      <c r="BN36" s="138"/>
      <c r="BO36" s="139"/>
      <c r="BP36" s="14"/>
    </row>
    <row r="37" spans="1:72" ht="15" thickBot="1" x14ac:dyDescent="0.35">
      <c r="A37" s="16"/>
      <c r="B37" s="17"/>
      <c r="C37" s="18"/>
      <c r="D37" s="18"/>
      <c r="E37" s="18"/>
      <c r="F37" s="18"/>
      <c r="G37" s="18"/>
      <c r="H37" s="18"/>
      <c r="I37" s="18"/>
      <c r="J37" s="18"/>
      <c r="K37" s="18"/>
      <c r="L37" s="18"/>
      <c r="M37" s="18"/>
      <c r="N37" s="18"/>
      <c r="O37" s="18"/>
      <c r="P37" s="18"/>
      <c r="Q37" s="18"/>
      <c r="R37" s="18"/>
      <c r="S37" s="18"/>
      <c r="T37" s="18"/>
      <c r="U37" s="18"/>
      <c r="V37" s="18"/>
      <c r="W37" s="18"/>
      <c r="X37" s="18"/>
      <c r="Y37" s="18"/>
      <c r="Z37" s="18"/>
      <c r="AA37" s="18"/>
      <c r="AB37" s="18"/>
      <c r="AC37" s="18"/>
      <c r="AD37" s="18"/>
      <c r="AE37" s="18"/>
      <c r="AF37" s="18"/>
      <c r="AG37" s="18"/>
      <c r="AH37" s="18"/>
      <c r="AI37" s="18"/>
      <c r="AJ37" s="18"/>
      <c r="AK37" s="18"/>
      <c r="AL37" s="18"/>
      <c r="AM37" s="18"/>
      <c r="AN37" s="18"/>
      <c r="AO37" s="18"/>
      <c r="AP37" s="17"/>
      <c r="AQ37" s="17"/>
      <c r="AR37" s="18"/>
      <c r="AS37" s="17"/>
      <c r="AT37" s="17"/>
      <c r="AU37" s="17"/>
      <c r="AV37" s="17"/>
      <c r="AW37" s="17"/>
      <c r="AX37" s="17"/>
      <c r="AY37" s="17"/>
      <c r="AZ37" s="17"/>
      <c r="BA37" s="17"/>
      <c r="BB37" s="17"/>
      <c r="BC37" s="17"/>
      <c r="BD37" s="17"/>
      <c r="BE37" s="17"/>
      <c r="BF37" s="17"/>
      <c r="BG37" s="17"/>
      <c r="BH37" s="17"/>
      <c r="BI37" s="17"/>
      <c r="BJ37" s="17"/>
      <c r="BK37" s="17"/>
      <c r="BL37" s="17"/>
      <c r="BM37" s="17"/>
      <c r="BN37" s="17"/>
      <c r="BO37" s="17"/>
      <c r="BP37" s="19"/>
    </row>
    <row r="38" spans="1:72" x14ac:dyDescent="0.3">
      <c r="A38" s="6"/>
      <c r="B38" s="6"/>
      <c r="AG38" s="6"/>
      <c r="AH38" s="6"/>
      <c r="AI38" s="6"/>
      <c r="AJ38" s="6"/>
      <c r="AK38" s="6"/>
      <c r="AL38" s="6"/>
      <c r="AM38" s="6"/>
      <c r="AN38" s="6"/>
      <c r="AO38" s="6"/>
      <c r="AP38" s="6"/>
      <c r="AQ38" s="6"/>
      <c r="AS38" s="6"/>
      <c r="AT38" s="6"/>
      <c r="AU38" s="6"/>
      <c r="AV38" s="6"/>
      <c r="AW38" s="6"/>
      <c r="AX38" s="6"/>
      <c r="AY38" s="6"/>
      <c r="AZ38" s="6"/>
      <c r="BA38" s="6"/>
      <c r="BB38" s="6"/>
      <c r="BC38" s="6"/>
      <c r="BD38" s="6"/>
      <c r="BE38" s="6"/>
      <c r="BF38" s="6"/>
      <c r="BG38" s="6"/>
      <c r="BH38" s="6"/>
      <c r="BI38" s="6"/>
      <c r="BJ38" s="6"/>
      <c r="BK38" s="6"/>
      <c r="BL38" s="6"/>
      <c r="BM38" s="6"/>
      <c r="BN38" s="6"/>
      <c r="BO38" s="6"/>
      <c r="BP38" s="6"/>
      <c r="BQ38" s="6"/>
      <c r="BR38" s="6"/>
      <c r="BS38" s="6"/>
      <c r="BT38" s="6"/>
    </row>
    <row r="39" spans="1:72" x14ac:dyDescent="0.3">
      <c r="A39" s="6"/>
      <c r="B39" s="6"/>
      <c r="AG39" s="6"/>
      <c r="AH39" s="6"/>
      <c r="AI39" s="6"/>
      <c r="AJ39" s="6"/>
      <c r="AK39" s="6"/>
      <c r="AL39" s="6"/>
      <c r="AM39" s="6"/>
      <c r="AN39" s="6"/>
      <c r="AO39" s="6"/>
      <c r="AP39" s="6"/>
      <c r="AQ39" s="6"/>
      <c r="AS39" s="6"/>
      <c r="AT39" s="6"/>
      <c r="AU39" s="6"/>
      <c r="AV39" s="6"/>
      <c r="AW39" s="6"/>
      <c r="AX39" s="6"/>
      <c r="AY39" s="6"/>
      <c r="AZ39" s="6"/>
      <c r="BA39" s="6"/>
      <c r="BB39" s="6"/>
      <c r="BC39" s="6"/>
      <c r="BD39" s="6"/>
      <c r="BE39" s="6"/>
      <c r="BF39" s="6"/>
      <c r="BG39" s="6"/>
      <c r="BH39" s="6"/>
      <c r="BI39" s="6"/>
      <c r="BJ39" s="6"/>
      <c r="BK39" s="6"/>
      <c r="BL39" s="6"/>
      <c r="BM39" s="6"/>
      <c r="BN39" s="6"/>
      <c r="BO39" s="6"/>
      <c r="BP39" s="6"/>
      <c r="BQ39" s="6"/>
      <c r="BR39" s="6"/>
      <c r="BS39" s="6"/>
      <c r="BT39" s="6"/>
    </row>
    <row r="40" spans="1:72" x14ac:dyDescent="0.3">
      <c r="A40" s="6"/>
      <c r="B40" s="6"/>
      <c r="AG40" s="6"/>
      <c r="AH40" s="6"/>
      <c r="AI40" s="6"/>
      <c r="AJ40" s="6"/>
      <c r="AK40" s="6"/>
      <c r="AL40" s="6"/>
      <c r="AM40" s="6"/>
      <c r="AN40" s="6"/>
      <c r="AO40" s="6"/>
      <c r="AP40" s="6"/>
      <c r="AQ40" s="6"/>
      <c r="AS40" s="6"/>
      <c r="AT40" s="6"/>
      <c r="AU40" s="6"/>
      <c r="AV40" s="6"/>
      <c r="AW40" s="6"/>
      <c r="AX40" s="6"/>
      <c r="AY40" s="6"/>
      <c r="AZ40" s="6"/>
      <c r="BA40" s="6"/>
      <c r="BB40" s="6"/>
      <c r="BC40" s="6"/>
      <c r="BD40" s="6"/>
      <c r="BE40" s="6"/>
      <c r="BF40" s="6"/>
      <c r="BG40" s="6"/>
      <c r="BH40" s="6"/>
      <c r="BI40" s="6"/>
      <c r="BJ40" s="6"/>
      <c r="BK40" s="6"/>
      <c r="BL40" s="6"/>
      <c r="BM40" s="6"/>
      <c r="BN40" s="6"/>
      <c r="BO40" s="6"/>
      <c r="BP40" s="6"/>
      <c r="BQ40" s="6"/>
      <c r="BR40" s="6"/>
      <c r="BS40" s="6"/>
      <c r="BT40" s="6"/>
    </row>
    <row r="41" spans="1:72" x14ac:dyDescent="0.3">
      <c r="A41" s="6"/>
      <c r="B41" s="6"/>
      <c r="AG41" s="6"/>
      <c r="AH41" s="6"/>
      <c r="AI41" s="6"/>
      <c r="AJ41" s="6"/>
      <c r="AK41" s="6"/>
      <c r="AL41" s="6"/>
      <c r="AM41" s="6"/>
      <c r="AN41" s="6"/>
      <c r="AO41" s="6"/>
      <c r="AP41" s="6"/>
      <c r="AQ41" s="6"/>
      <c r="AS41" s="6"/>
      <c r="AT41" s="6"/>
      <c r="AU41" s="6"/>
      <c r="AV41" s="6"/>
      <c r="AW41" s="6"/>
      <c r="AX41" s="6"/>
      <c r="AY41" s="6"/>
      <c r="AZ41" s="6"/>
      <c r="BA41" s="6"/>
      <c r="BB41" s="6"/>
      <c r="BC41" s="6"/>
      <c r="BD41" s="6"/>
      <c r="BE41" s="6"/>
      <c r="BF41" s="6"/>
      <c r="BG41" s="6"/>
      <c r="BH41" s="6"/>
      <c r="BI41" s="6"/>
      <c r="BJ41" s="6"/>
      <c r="BK41" s="6"/>
      <c r="BL41" s="6"/>
      <c r="BM41" s="6"/>
      <c r="BN41" s="6"/>
      <c r="BO41" s="6"/>
      <c r="BP41" s="6"/>
      <c r="BQ41" s="6"/>
      <c r="BR41" s="6"/>
      <c r="BS41" s="6"/>
      <c r="BT41" s="6"/>
    </row>
    <row r="42" spans="1:72" x14ac:dyDescent="0.3">
      <c r="A42" s="6"/>
      <c r="B42" s="6"/>
      <c r="AG42" s="6"/>
      <c r="AH42" s="6"/>
      <c r="AI42" s="6"/>
      <c r="AJ42" s="6"/>
      <c r="AK42" s="6"/>
      <c r="AL42" s="6"/>
      <c r="AM42" s="6"/>
      <c r="AN42" s="6"/>
      <c r="AO42" s="6"/>
      <c r="AP42" s="6"/>
      <c r="AQ42" s="6"/>
      <c r="AS42" s="6"/>
      <c r="AT42" s="6"/>
      <c r="AU42" s="6"/>
      <c r="AV42" s="6"/>
      <c r="AW42" s="6"/>
      <c r="AX42" s="6"/>
      <c r="AY42" s="6"/>
      <c r="AZ42" s="6"/>
      <c r="BA42" s="6"/>
      <c r="BB42" s="6"/>
      <c r="BC42" s="6"/>
      <c r="BD42" s="6"/>
      <c r="BE42" s="6"/>
      <c r="BF42" s="6"/>
      <c r="BG42" s="6"/>
      <c r="BH42" s="6"/>
      <c r="BI42" s="6"/>
      <c r="BJ42" s="6"/>
      <c r="BK42" s="6"/>
      <c r="BL42" s="6"/>
      <c r="BM42" s="6"/>
      <c r="BN42" s="6"/>
      <c r="BO42" s="6"/>
      <c r="BP42" s="6"/>
      <c r="BQ42" s="6"/>
      <c r="BR42" s="6"/>
      <c r="BS42" s="6"/>
      <c r="BT42" s="6"/>
    </row>
    <row r="43" spans="1:72" x14ac:dyDescent="0.3">
      <c r="A43" s="6"/>
      <c r="B43" s="6"/>
      <c r="AG43" s="6"/>
      <c r="AH43" s="6"/>
      <c r="AI43" s="6"/>
      <c r="AJ43" s="6"/>
      <c r="AK43" s="6"/>
      <c r="AL43" s="6"/>
      <c r="AM43" s="6"/>
      <c r="AN43" s="6"/>
      <c r="AO43" s="6"/>
      <c r="AP43" s="6"/>
      <c r="AQ43" s="6"/>
      <c r="AS43" s="6"/>
      <c r="AT43" s="6"/>
      <c r="AU43" s="6"/>
      <c r="AV43" s="6"/>
      <c r="AW43" s="6"/>
      <c r="AX43" s="6"/>
      <c r="AY43" s="6"/>
      <c r="AZ43" s="6"/>
      <c r="BA43" s="6"/>
      <c r="BB43" s="6"/>
      <c r="BC43" s="6"/>
      <c r="BD43" s="6"/>
      <c r="BE43" s="6"/>
      <c r="BF43" s="6"/>
      <c r="BG43" s="6"/>
      <c r="BH43" s="6"/>
      <c r="BI43" s="6"/>
      <c r="BJ43" s="6"/>
      <c r="BK43" s="6"/>
      <c r="BL43" s="6"/>
      <c r="BM43" s="6"/>
      <c r="BN43" s="6"/>
      <c r="BO43" s="6"/>
      <c r="BP43" s="6"/>
      <c r="BQ43" s="6"/>
      <c r="BR43" s="6"/>
      <c r="BS43" s="6"/>
      <c r="BT43" s="6"/>
    </row>
  </sheetData>
  <sheetProtection algorithmName="SHA-512" hashValue="NFEP5mBa4kB124rM4hQQeVVsi8lXRkvNfdvQR/3IBFkvxnSEpvl8kxefiwDIEcPC7NHyh1sH+qxhHUSfa9Dbhg==" saltValue="wDlFvtip1sAJ6KJQgf90uA==" spinCount="100000" sheet="1" objects="1" scenarios="1"/>
  <mergeCells count="110">
    <mergeCell ref="T32:AB32"/>
    <mergeCell ref="AM25:BO25"/>
    <mergeCell ref="AM26:BO36"/>
    <mergeCell ref="AT4:BO19"/>
    <mergeCell ref="A32:I32"/>
    <mergeCell ref="J32:R32"/>
    <mergeCell ref="A31:I31"/>
    <mergeCell ref="J31:R31"/>
    <mergeCell ref="A30:I30"/>
    <mergeCell ref="J30:R30"/>
    <mergeCell ref="A25:R25"/>
    <mergeCell ref="A26:R29"/>
    <mergeCell ref="A23:B23"/>
    <mergeCell ref="C23:T23"/>
    <mergeCell ref="U23:Z23"/>
    <mergeCell ref="AA23:AF23"/>
    <mergeCell ref="AG23:AL23"/>
    <mergeCell ref="AM23:AR23"/>
    <mergeCell ref="U19:Z19"/>
    <mergeCell ref="AA19:AF19"/>
    <mergeCell ref="AG19:AL19"/>
    <mergeCell ref="AM19:AR19"/>
    <mergeCell ref="A22:B22"/>
    <mergeCell ref="C22:T22"/>
    <mergeCell ref="T35:AB35"/>
    <mergeCell ref="AC35:AK35"/>
    <mergeCell ref="J34:R34"/>
    <mergeCell ref="J35:R35"/>
    <mergeCell ref="A35:I35"/>
    <mergeCell ref="A36:I36"/>
    <mergeCell ref="J36:R36"/>
    <mergeCell ref="A34:I34"/>
    <mergeCell ref="A33:I33"/>
    <mergeCell ref="J33:R33"/>
    <mergeCell ref="AM22:AR22"/>
    <mergeCell ref="A21:B21"/>
    <mergeCell ref="C21:T21"/>
    <mergeCell ref="U21:Z21"/>
    <mergeCell ref="AA21:AF21"/>
    <mergeCell ref="AG21:AL21"/>
    <mergeCell ref="A20:B20"/>
    <mergeCell ref="C20:T20"/>
    <mergeCell ref="U20:Z20"/>
    <mergeCell ref="AA20:AF20"/>
    <mergeCell ref="AG20:AL20"/>
    <mergeCell ref="AA22:AF22"/>
    <mergeCell ref="AG22:AL22"/>
    <mergeCell ref="U22:Z22"/>
    <mergeCell ref="A4:AR4"/>
    <mergeCell ref="A5:T5"/>
    <mergeCell ref="U5:AR5"/>
    <mergeCell ref="A6:T6"/>
    <mergeCell ref="U6:AR6"/>
    <mergeCell ref="A7:T7"/>
    <mergeCell ref="U7:AR7"/>
    <mergeCell ref="A8:T8"/>
    <mergeCell ref="U8:AR8"/>
    <mergeCell ref="A10:T10"/>
    <mergeCell ref="U10:AR10"/>
    <mergeCell ref="A12:T12"/>
    <mergeCell ref="U12:Z12"/>
    <mergeCell ref="AA12:AF12"/>
    <mergeCell ref="AG12:AL12"/>
    <mergeCell ref="AM12:AR12"/>
    <mergeCell ref="A13:T13"/>
    <mergeCell ref="U13:Z13"/>
    <mergeCell ref="AA13:AF13"/>
    <mergeCell ref="AG13:AL13"/>
    <mergeCell ref="AG16:AL16"/>
    <mergeCell ref="AM16:AR16"/>
    <mergeCell ref="A11:T11"/>
    <mergeCell ref="U11:Z11"/>
    <mergeCell ref="AA11:AF11"/>
    <mergeCell ref="AG11:AL11"/>
    <mergeCell ref="AM11:AR11"/>
    <mergeCell ref="AM13:AR13"/>
    <mergeCell ref="A14:T14"/>
    <mergeCell ref="U14:Z14"/>
    <mergeCell ref="AA14:AF14"/>
    <mergeCell ref="AG14:AL14"/>
    <mergeCell ref="AM14:AR14"/>
    <mergeCell ref="A15:T15"/>
    <mergeCell ref="U15:Z15"/>
    <mergeCell ref="AA15:AF15"/>
    <mergeCell ref="AG15:AL15"/>
    <mergeCell ref="AM15:AR15"/>
    <mergeCell ref="AT23:BO23"/>
    <mergeCell ref="A2:BF2"/>
    <mergeCell ref="A1:BF1"/>
    <mergeCell ref="T33:AB33"/>
    <mergeCell ref="T36:AB36"/>
    <mergeCell ref="AC30:AK30"/>
    <mergeCell ref="AC31:AK31"/>
    <mergeCell ref="AC32:AK32"/>
    <mergeCell ref="AC33:AK33"/>
    <mergeCell ref="AC36:AK36"/>
    <mergeCell ref="T26:AK29"/>
    <mergeCell ref="T25:AK25"/>
    <mergeCell ref="T34:AB34"/>
    <mergeCell ref="AC34:AK34"/>
    <mergeCell ref="AM20:AR20"/>
    <mergeCell ref="A18:AR18"/>
    <mergeCell ref="A19:B19"/>
    <mergeCell ref="C19:T19"/>
    <mergeCell ref="AM21:AR21"/>
    <mergeCell ref="T30:AB30"/>
    <mergeCell ref="T31:AB31"/>
    <mergeCell ref="A16:T16"/>
    <mergeCell ref="U16:Z16"/>
    <mergeCell ref="AA16:AF16"/>
  </mergeCells>
  <hyperlinks>
    <hyperlink ref="AT23" r:id="rId1" display="Ссылка" xr:uid="{00000000-0004-0000-0400-000000000000}"/>
    <hyperlink ref="AT23:BO23" r:id="rId2" display="Чертеж в формате DWG" xr:uid="{59D80916-51C3-4EB4-BDBD-469D4D95E2D6}"/>
  </hyperlinks>
  <printOptions horizontalCentered="1"/>
  <pageMargins left="0.39370078740157483" right="0.39370078740157483" top="0.39370078740157483" bottom="0.39370078740157483" header="0.31496062992125984" footer="0.31496062992125984"/>
  <pageSetup paperSize="9" scale="59" orientation="landscape" horizontalDpi="4294967295" verticalDpi="4294967295" r:id="rId3"/>
  <drawing r:id="rId4"/>
  <picture r:id="rId5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6A9267BB-4E0E-4921-9FE1-CD0E4FAD5A3C}">
          <x14:formula1>
            <xm:f>SL!$G$3:$G$4</xm:f>
          </x14:formula1>
          <xm:sqref>U15:AR15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3</vt:i4>
      </vt:variant>
    </vt:vector>
  </HeadingPairs>
  <TitlesOfParts>
    <vt:vector size="8" baseType="lpstr">
      <vt:lpstr>Титульник</vt:lpstr>
      <vt:lpstr>SL</vt:lpstr>
      <vt:lpstr>Гильзы</vt:lpstr>
      <vt:lpstr>Блоки</vt:lpstr>
      <vt:lpstr>Пена</vt:lpstr>
      <vt:lpstr>Блоки!Область_печати</vt:lpstr>
      <vt:lpstr>Гильзы!Область_печати</vt:lpstr>
      <vt:lpstr>Пена!Область_печати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Rubtsov, Denis</dc:creator>
  <cp:lastModifiedBy>Denis Rubtsov</cp:lastModifiedBy>
  <cp:lastPrinted>2022-07-25T12:44:13Z</cp:lastPrinted>
  <dcterms:created xsi:type="dcterms:W3CDTF">2022-06-24T11:10:03Z</dcterms:created>
  <dcterms:modified xsi:type="dcterms:W3CDTF">2025-10-02T14:11:28Z</dcterms:modified>
</cp:coreProperties>
</file>